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7\"/>
    </mc:Choice>
  </mc:AlternateContent>
  <xr:revisionPtr revIDLastSave="0" documentId="8_{77618BFF-F88C-4900-80A6-F9A0BB606EB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'FS184'!$A$1:$L$43</definedName>
    <definedName name="_xlnm.Print_Area" localSheetId="2">'GT421'!$A$1:$L$43</definedName>
    <definedName name="_xlnm.Print_Area" localSheetId="3">'GT481'!$A$1:$L$43</definedName>
    <definedName name="_xlnm.Print_Area" localSheetId="4">'KZN225'!$A$1:$L$43</definedName>
    <definedName name="_xlnm.Print_Area" localSheetId="5">'KZN252'!$A$1:$L$43</definedName>
    <definedName name="_xlnm.Print_Area" localSheetId="6">'KZN282'!$A$1:$L$43</definedName>
    <definedName name="_xlnm.Print_Area" localSheetId="7">'LIM354'!$A$1:$L$43</definedName>
    <definedName name="_xlnm.Print_Area" localSheetId="8">'MP307'!$A$1:$L$43</definedName>
    <definedName name="_xlnm.Print_Area" localSheetId="9">'MP312'!$A$1:$L$43</definedName>
    <definedName name="_xlnm.Print_Area" localSheetId="10">'MP313'!$A$1:$L$43</definedName>
    <definedName name="_xlnm.Print_Area" localSheetId="11">'MP326'!$A$1:$L$43</definedName>
    <definedName name="_xlnm.Print_Area" localSheetId="12">'NC091'!$A$1:$L$43</definedName>
    <definedName name="_xlnm.Print_Area" localSheetId="13">'NW372'!$A$1:$L$43</definedName>
    <definedName name="_xlnm.Print_Area" localSheetId="14">'NW373'!$A$1:$L$43</definedName>
    <definedName name="_xlnm.Print_Area" localSheetId="15">'NW403'!$A$1:$L$43</definedName>
    <definedName name="_xlnm.Print_Area" localSheetId="16">'NW405'!$A$1:$L$43</definedName>
    <definedName name="_xlnm.Print_Area" localSheetId="0">Summary!$A$1:$L$43</definedName>
    <definedName name="_xlnm.Print_Area" localSheetId="17">'WC023'!$A$1:$L$43</definedName>
    <definedName name="_xlnm.Print_Area" localSheetId="18">'WC024'!$A$1:$L$43</definedName>
    <definedName name="_xlnm.Print_Area" localSheetId="19">'WC044'!$A$1:$L$43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20" l="1"/>
  <c r="E40" i="20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K38" i="13" s="1"/>
  <c r="K40" i="13" s="1"/>
  <c r="J17" i="13"/>
  <c r="J38" i="13" s="1"/>
  <c r="J40" i="13" s="1"/>
  <c r="I17" i="13"/>
  <c r="I38" i="13" s="1"/>
  <c r="H17" i="13"/>
  <c r="H38" i="13" s="1"/>
  <c r="H40" i="13" s="1"/>
  <c r="G17" i="13"/>
  <c r="G38" i="13" s="1"/>
  <c r="G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L17" i="14"/>
  <c r="L38" i="14" s="1"/>
  <c r="L40" i="14" s="1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I38" i="16" s="1"/>
  <c r="H17" i="16"/>
  <c r="H38" i="16" s="1"/>
  <c r="H40" i="16" s="1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K38" i="17" s="1"/>
  <c r="K40" i="17" s="1"/>
  <c r="J17" i="17"/>
  <c r="J38" i="17" s="1"/>
  <c r="J40" i="17" s="1"/>
  <c r="I17" i="17"/>
  <c r="I38" i="17" s="1"/>
  <c r="H17" i="17"/>
  <c r="H38" i="17" s="1"/>
  <c r="H40" i="17" s="1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L17" i="18"/>
  <c r="L38" i="18" s="1"/>
  <c r="L40" i="18" s="1"/>
  <c r="K17" i="18"/>
  <c r="K38" i="18" s="1"/>
  <c r="K40" i="18" s="1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K40" i="20" s="1"/>
  <c r="J17" i="20"/>
  <c r="J38" i="20" s="1"/>
  <c r="J40" i="20" s="1"/>
  <c r="I17" i="20"/>
  <c r="I38" i="20" s="1"/>
  <c r="H17" i="20"/>
  <c r="H38" i="20" s="1"/>
  <c r="H40" i="20" s="1"/>
  <c r="G17" i="20"/>
  <c r="G38" i="20" s="1"/>
  <c r="G40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<sst xmlns="http://schemas.openxmlformats.org/spreadsheetml/2006/main" count="1880" uniqueCount="73">
  <si>
    <t>Free State: Matjhabeng (FS184) - Table A7 Budgeted Cash Flows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</si>
  <si>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</si>
  <si>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</si>
  <si>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</si>
  <si>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</si>
  <si>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</si>
  <si>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</si>
  <si>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</si>
  <si>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</si>
  <si>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</si>
  <si>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</si>
  <si>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</si>
  <si>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</si>
  <si>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</si>
  <si>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</si>
  <si>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</si>
  <si>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</si>
  <si>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</si>
  <si>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</si>
  <si>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</si>
  <si>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</si>
  <si>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</si>
  <si>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</si>
  <si>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</si>
  <si>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</si>
  <si>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</si>
  <si>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</si>
  <si>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</si>
  <si>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</si>
  <si>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</si>
  <si>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</si>
  <si>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</si>
  <si>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</si>
  <si>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</si>
  <si>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</si>
  <si>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</si>
  <si>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</si>
  <si>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</si>
  <si>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</si>
  <si>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</si>
  <si>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</si>
  <si>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</si>
  <si>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</si>
  <si>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</si>
  <si>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</si>
  <si>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</si>
  <si>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</si>
  <si>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</si>
  <si>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</si>
  <si>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</si>
  <si>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</si>
  <si>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A7 Budgeted Cash Flows ( All ) for 4th Quarter ended 30 June 2022 (Figures Finalised as at 2022/08/09)</t>
  </si>
  <si>
    <t>Gauteng: Mogale City (GT481) - Table A7 Budgeted Cash Flows ( All ) for 4th Quarter ended 30 June 2022 (Figures Finalised as at 2022/08/09)</t>
  </si>
  <si>
    <t>Kwazulu-Natal: Msunduzi (KZN225) - Table A7 Budgeted Cash Flows ( All ) for 4th Quarter ended 30 June 2022 (Figures Finalised as at 2022/08/09)</t>
  </si>
  <si>
    <t>Kwazulu-Natal: Newcastle (KZN252) - Table A7 Budgeted Cash Flows ( All ) for 4th Quarter ended 30 June 2022 (Figures Finalised as at 2022/08/09)</t>
  </si>
  <si>
    <t>Kwazulu-Natal: uMhlathuze (KZN282) - Table A7 Budgeted Cash Flows ( All ) for 4th Quarter ended 30 June 2022 (Figures Finalised as at 2022/08/09)</t>
  </si>
  <si>
    <t>Limpopo: Polokwane (LIM354) - Table A7 Budgeted Cash Flows ( All ) for 4th Quarter ended 30 June 2022 (Figures Finalised as at 2022/08/09)</t>
  </si>
  <si>
    <t>Mpumalanga: Govan Mbeki (MP307) - Table A7 Budgeted Cash Flows ( All ) for 4th Quarter ended 30 June 2022 (Figures Finalised as at 2022/08/09)</t>
  </si>
  <si>
    <t>Mpumalanga: Emalahleni (MP) (MP312) - Table A7 Budgeted Cash Flows ( All ) for 4th Quarter ended 30 June 2022 (Figures Finalised as at 2022/08/09)</t>
  </si>
  <si>
    <t>Mpumalanga: Steve Tshwete (MP313) - Table A7 Budgeted Cash Flows ( All ) for 4th Quarter ended 30 June 2022 (Figures Finalised as at 2022/08/09)</t>
  </si>
  <si>
    <t>Mpumalanga: City of Mbombela (MP326) - Table A7 Budgeted Cash Flows ( All ) for 4th Quarter ended 30 June 2022 (Figures Finalised as at 2022/08/09)</t>
  </si>
  <si>
    <t>Northern Cape: Sol Plaatje (NC091) - Table A7 Budgeted Cash Flows ( All ) for 4th Quarter ended 30 June 2022 (Figures Finalised as at 2022/08/09)</t>
  </si>
  <si>
    <t>North West: Madibeng (NW372) - Table A7 Budgeted Cash Flows ( All ) for 4th Quarter ended 30 June 2022 (Figures Finalised as at 2022/08/09)</t>
  </si>
  <si>
    <t>North West: Rustenburg (NW373) - Table A7 Budgeted Cash Flows ( All ) for 4th Quarter ended 30 June 2022 (Figures Finalised as at 2022/08/09)</t>
  </si>
  <si>
    <t>North West: City of Matlosana (NW403) - Table A7 Budgeted Cash Flows ( All ) for 4th Quarter ended 30 June 2022 (Figures Finalised as at 2022/08/09)</t>
  </si>
  <si>
    <t>North West: J B Marks (NW405) - Table A7 Budgeted Cash Flows ( All ) for 4th Quarter ended 30 June 2022 (Figures Finalised as at 2022/08/09)</t>
  </si>
  <si>
    <t>Western Cape: Drakenstein (WC023) - Table A7 Budgeted Cash Flows ( All ) for 4th Quarter ended 30 June 2022 (Figures Finalised as at 2022/08/09)</t>
  </si>
  <si>
    <t>Western Cape: Stellenbosch (WC024) - Table A7 Budgeted Cash Flows ( All ) for 4th Quarter ended 30 June 2022 (Figures Finalised as at 2022/08/09)</t>
  </si>
  <si>
    <t>Western Cape: George (WC044) - Table A7 Budgeted Cash Flows ( All ) for 4th Quarter ended 30 June 2022 (Figures Finalised as at 2022/08/09)</t>
  </si>
  <si>
    <t>Summary - Table A7 Budgeted Cash Flows ( All ) for 4th Quarter ended 30 June 2022 (Figures Finalised as at 2022/08/09)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</si>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</sst>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165" fontId="2" fillId="0" borderId="15" xfId="0" applyNumberFormat="1" applyFont="1" applyFill="1" applyBorder="1" applyProtection="1"/>
    <xf numFmtId="165" fontId="2" fillId="0" borderId="16" xfId="0" applyNumberFormat="1" applyFont="1" applyFill="1" applyBorder="1" applyProtection="1"/>
    <xf numFmtId="165" fontId="2" fillId="0" borderId="11" xfId="0" applyNumberFormat="1" applyFont="1" applyFill="1" applyBorder="1" applyProtection="1"/>
    <xf numFmtId="165" fontId="2" fillId="0" borderId="0" xfId="0" applyNumberFormat="1" applyFont="1" applyFill="1" applyBorder="1" applyProtection="1"/>
    <xf numFmtId="165" fontId="2" fillId="0" borderId="17" xfId="0" applyNumberFormat="1" applyFont="1" applyFill="1" applyBorder="1" applyProtection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3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8455211405</v>
      </c>
      <c r="D6" s="19">
        <v>9477099980</v>
      </c>
      <c r="E6" s="20">
        <v>11947289810</v>
      </c>
      <c r="F6" s="21">
        <v>7648541620</v>
      </c>
      <c r="G6" s="19">
        <v>8773725937</v>
      </c>
      <c r="H6" s="20">
        <v>8773725937</v>
      </c>
      <c r="I6" s="22">
        <v>10999581660</v>
      </c>
      <c r="J6" s="23">
        <v>9521069608</v>
      </c>
      <c r="K6" s="19">
        <v>9259627559</v>
      </c>
      <c r="L6" s="20">
        <v>9763725016</v>
      </c>
    </row>
    <row r="7" spans="1:12" ht="13.5" x14ac:dyDescent="0.25">
      <c r="A7" s="24" t="s">
        <v>22</v>
      </c>
      <c r="B7" s="18" t="s">
        <v>19</v>
      </c>
      <c r="C7" s="19">
        <v>990838022</v>
      </c>
      <c r="D7" s="19">
        <v>2418434292</v>
      </c>
      <c r="E7" s="20">
        <v>13754530156</v>
      </c>
      <c r="F7" s="21">
        <v>27707743317</v>
      </c>
      <c r="G7" s="19">
        <v>31143324634</v>
      </c>
      <c r="H7" s="20">
        <v>31143324634</v>
      </c>
      <c r="I7" s="22">
        <v>20864432476</v>
      </c>
      <c r="J7" s="23">
        <v>37292555445</v>
      </c>
      <c r="K7" s="19">
        <v>40017435805</v>
      </c>
      <c r="L7" s="20">
        <v>42468499442</v>
      </c>
    </row>
    <row r="8" spans="1:12" ht="13.5" x14ac:dyDescent="0.25">
      <c r="A8" s="24" t="s">
        <v>23</v>
      </c>
      <c r="B8" s="18" t="s">
        <v>19</v>
      </c>
      <c r="C8" s="19">
        <v>1069018458</v>
      </c>
      <c r="D8" s="19">
        <v>600944271</v>
      </c>
      <c r="E8" s="20">
        <v>6955610922</v>
      </c>
      <c r="F8" s="21">
        <v>8529616754</v>
      </c>
      <c r="G8" s="19">
        <v>3148949333</v>
      </c>
      <c r="H8" s="20">
        <v>3148949333</v>
      </c>
      <c r="I8" s="22">
        <v>12214647276</v>
      </c>
      <c r="J8" s="23">
        <v>6766369827</v>
      </c>
      <c r="K8" s="19">
        <v>7208270127</v>
      </c>
      <c r="L8" s="20">
        <v>7285749426</v>
      </c>
    </row>
    <row r="9" spans="1:12" ht="13.5" x14ac:dyDescent="0.25">
      <c r="A9" s="24" t="s">
        <v>24</v>
      </c>
      <c r="B9" s="18" t="s">
        <v>25</v>
      </c>
      <c r="C9" s="19">
        <v>426329678</v>
      </c>
      <c r="D9" s="19">
        <v>1356583031</v>
      </c>
      <c r="E9" s="20">
        <v>2682424337</v>
      </c>
      <c r="F9" s="21">
        <v>7543374817</v>
      </c>
      <c r="G9" s="19">
        <v>9985012772</v>
      </c>
      <c r="H9" s="20">
        <v>9985012772</v>
      </c>
      <c r="I9" s="22">
        <v>4646524562</v>
      </c>
      <c r="J9" s="23">
        <v>10355498616</v>
      </c>
      <c r="K9" s="19">
        <v>11419077170</v>
      </c>
      <c r="L9" s="20">
        <v>12366038016</v>
      </c>
    </row>
    <row r="10" spans="1:12" ht="13.5" x14ac:dyDescent="0.25">
      <c r="A10" s="24" t="s">
        <v>26</v>
      </c>
      <c r="B10" s="18" t="s">
        <v>25</v>
      </c>
      <c r="C10" s="19">
        <v>102299060</v>
      </c>
      <c r="D10" s="19">
        <v>4641830309</v>
      </c>
      <c r="E10" s="20">
        <v>6977760163</v>
      </c>
      <c r="F10" s="21">
        <v>4330954729</v>
      </c>
      <c r="G10" s="19">
        <v>4941470261</v>
      </c>
      <c r="H10" s="20">
        <v>4941470261</v>
      </c>
      <c r="I10" s="22">
        <v>4695838712</v>
      </c>
      <c r="J10" s="23">
        <v>5099214663</v>
      </c>
      <c r="K10" s="19">
        <v>5101293482</v>
      </c>
      <c r="L10" s="20">
        <v>4980845935</v>
      </c>
    </row>
    <row r="11" spans="1:12" ht="13.5" x14ac:dyDescent="0.25">
      <c r="A11" s="24" t="s">
        <v>27</v>
      </c>
      <c r="B11" s="18" t="s">
        <v>19</v>
      </c>
      <c r="C11" s="19">
        <v>25668246</v>
      </c>
      <c r="D11" s="19">
        <v>36691237</v>
      </c>
      <c r="E11" s="20">
        <v>12555004</v>
      </c>
      <c r="F11" s="21">
        <v>92794448</v>
      </c>
      <c r="G11" s="19">
        <v>146621246</v>
      </c>
      <c r="H11" s="20">
        <v>146621246</v>
      </c>
      <c r="I11" s="22">
        <v>71318142</v>
      </c>
      <c r="J11" s="23">
        <v>376600654</v>
      </c>
      <c r="K11" s="19">
        <v>398232670</v>
      </c>
      <c r="L11" s="20">
        <v>418114174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13064</v>
      </c>
      <c r="F12" s="21">
        <v>45768</v>
      </c>
      <c r="G12" s="19">
        <v>45768</v>
      </c>
      <c r="H12" s="20">
        <v>45768</v>
      </c>
      <c r="I12" s="22">
        <v>33570</v>
      </c>
      <c r="J12" s="23">
        <v>40241277</v>
      </c>
      <c r="K12" s="19">
        <v>45252070</v>
      </c>
      <c r="L12" s="20">
        <v>50263556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-2538798154</v>
      </c>
      <c r="D14" s="19">
        <v>-2790241200</v>
      </c>
      <c r="E14" s="20">
        <v>-17705813591</v>
      </c>
      <c r="F14" s="21">
        <v>-41563092697</v>
      </c>
      <c r="G14" s="19">
        <v>-47828370576</v>
      </c>
      <c r="H14" s="20">
        <v>-47828370576</v>
      </c>
      <c r="I14" s="22">
        <v>-40644637074</v>
      </c>
      <c r="J14" s="23">
        <v>-55719243372</v>
      </c>
      <c r="K14" s="19">
        <v>-57503687061</v>
      </c>
      <c r="L14" s="20">
        <v>-62560400973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-100061773</v>
      </c>
      <c r="F15" s="21">
        <v>-686335812</v>
      </c>
      <c r="G15" s="19">
        <v>-820159742</v>
      </c>
      <c r="H15" s="20">
        <v>-820159742</v>
      </c>
      <c r="I15" s="22">
        <v>-55886766</v>
      </c>
      <c r="J15" s="23">
        <v>-1167318044</v>
      </c>
      <c r="K15" s="19">
        <v>-1149458803</v>
      </c>
      <c r="L15" s="20">
        <v>-1162757171</v>
      </c>
    </row>
    <row r="16" spans="1:12" ht="13.5" x14ac:dyDescent="0.25">
      <c r="A16" s="24" t="s">
        <v>32</v>
      </c>
      <c r="B16" s="18" t="s">
        <v>25</v>
      </c>
      <c r="C16" s="19">
        <v>-5155031</v>
      </c>
      <c r="D16" s="19">
        <v>0</v>
      </c>
      <c r="E16" s="20">
        <v>0</v>
      </c>
      <c r="F16" s="21">
        <v>-97012814</v>
      </c>
      <c r="G16" s="19">
        <v>-172540289</v>
      </c>
      <c r="H16" s="20">
        <v>-172540289</v>
      </c>
      <c r="I16" s="22">
        <v>-1800000</v>
      </c>
      <c r="J16" s="23">
        <v>-152583712</v>
      </c>
      <c r="K16" s="19">
        <v>-170331149</v>
      </c>
      <c r="L16" s="20">
        <v>-135652299</v>
      </c>
    </row>
    <row r="17" spans="1:12" ht="13.5" x14ac:dyDescent="0.25">
      <c r="A17" s="25" t="s">
        <v>33</v>
      </c>
      <c r="B17" s="26" t="s">
        <v>19</v>
      </c>
      <c r="C17" s="27">
        <f>SUM(C6:C16)</f>
        <v>8525411684</v>
      </c>
      <c r="D17" s="27">
        <f t="shared" ref="D17:L17" si="0">SUM(D6:D16)</f>
        <v>15741341920</v>
      </c>
      <c r="E17" s="28">
        <f t="shared" si="0"/>
        <v>24524308092</v>
      </c>
      <c r="F17" s="29">
        <f t="shared" si="0"/>
        <v>13506630130</v>
      </c>
      <c r="G17" s="27">
        <f t="shared" si="0"/>
        <v>9318079344</v>
      </c>
      <c r="H17" s="30">
        <f t="shared" si="0"/>
        <v>9318079344</v>
      </c>
      <c r="I17" s="29">
        <f t="shared" si="0"/>
        <v>12790052558</v>
      </c>
      <c r="J17" s="31">
        <f t="shared" si="0"/>
        <v>12412404962</v>
      </c>
      <c r="K17" s="27">
        <f t="shared" si="0"/>
        <v>14625711870</v>
      </c>
      <c r="L17" s="28">
        <f t="shared" si="0"/>
        <v>13474425122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10900</v>
      </c>
      <c r="D21" s="19">
        <v>17672</v>
      </c>
      <c r="E21" s="20">
        <v>90539953</v>
      </c>
      <c r="F21" s="38">
        <v>107083406</v>
      </c>
      <c r="G21" s="39">
        <v>47083406</v>
      </c>
      <c r="H21" s="40">
        <v>47083406</v>
      </c>
      <c r="I21" s="22">
        <v>10914547</v>
      </c>
      <c r="J21" s="41">
        <v>93431588</v>
      </c>
      <c r="K21" s="39">
        <v>36011144</v>
      </c>
      <c r="L21" s="40">
        <v>36457145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-23071406</v>
      </c>
      <c r="D23" s="19">
        <v>20404067</v>
      </c>
      <c r="E23" s="20">
        <v>21596769</v>
      </c>
      <c r="F23" s="38">
        <v>-99363425</v>
      </c>
      <c r="G23" s="39">
        <v>9976</v>
      </c>
      <c r="H23" s="40">
        <v>9976</v>
      </c>
      <c r="I23" s="22">
        <v>-11562263</v>
      </c>
      <c r="J23" s="41">
        <v>44468138</v>
      </c>
      <c r="K23" s="39">
        <v>3777005</v>
      </c>
      <c r="L23" s="40">
        <v>-1911640</v>
      </c>
    </row>
    <row r="24" spans="1:12" ht="13.5" x14ac:dyDescent="0.25">
      <c r="A24" s="24" t="s">
        <v>38</v>
      </c>
      <c r="B24" s="18" t="s">
        <v>19</v>
      </c>
      <c r="C24" s="19">
        <v>-90037811</v>
      </c>
      <c r="D24" s="19">
        <v>-2828282</v>
      </c>
      <c r="E24" s="20">
        <v>61944197</v>
      </c>
      <c r="F24" s="21">
        <v>-55913664</v>
      </c>
      <c r="G24" s="19">
        <v>-24720918</v>
      </c>
      <c r="H24" s="20">
        <v>-24720918</v>
      </c>
      <c r="I24" s="22">
        <v>138754455</v>
      </c>
      <c r="J24" s="23">
        <v>69056026</v>
      </c>
      <c r="K24" s="19">
        <v>-27488</v>
      </c>
      <c r="L24" s="20">
        <v>-29200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-197462245</v>
      </c>
      <c r="D26" s="19">
        <v>-1333460889</v>
      </c>
      <c r="E26" s="20">
        <v>-3471915887</v>
      </c>
      <c r="F26" s="21">
        <v>-6344810521</v>
      </c>
      <c r="G26" s="19">
        <v>-7053433905</v>
      </c>
      <c r="H26" s="20">
        <v>-7053433905</v>
      </c>
      <c r="I26" s="22">
        <v>-4386303659</v>
      </c>
      <c r="J26" s="23">
        <v>-8555875566</v>
      </c>
      <c r="K26" s="19">
        <v>-8225761775</v>
      </c>
      <c r="L26" s="20">
        <v>-8032061111</v>
      </c>
    </row>
    <row r="27" spans="1:12" ht="13.5" x14ac:dyDescent="0.25">
      <c r="A27" s="25" t="s">
        <v>40</v>
      </c>
      <c r="B27" s="26" t="s">
        <v>19</v>
      </c>
      <c r="C27" s="27">
        <f>SUM(C21:C26)</f>
        <v>-310560562</v>
      </c>
      <c r="D27" s="27">
        <f t="shared" ref="D27:L27" si="1">SUM(D21:D26)</f>
        <v>-1315867432</v>
      </c>
      <c r="E27" s="28">
        <f t="shared" si="1"/>
        <v>-3297834968</v>
      </c>
      <c r="F27" s="29">
        <f t="shared" si="1"/>
        <v>-6393004204</v>
      </c>
      <c r="G27" s="27">
        <f t="shared" si="1"/>
        <v>-7031061441</v>
      </c>
      <c r="H27" s="28">
        <f t="shared" si="1"/>
        <v>-7031061441</v>
      </c>
      <c r="I27" s="30">
        <f t="shared" si="1"/>
        <v>-4248196920</v>
      </c>
      <c r="J27" s="31">
        <f t="shared" si="1"/>
        <v>-8348919814</v>
      </c>
      <c r="K27" s="27">
        <f t="shared" si="1"/>
        <v>-8186001114</v>
      </c>
      <c r="L27" s="28">
        <f t="shared" si="1"/>
        <v>-7997544806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155000000</v>
      </c>
      <c r="D32" s="19">
        <v>0</v>
      </c>
      <c r="E32" s="20">
        <v>90000000</v>
      </c>
      <c r="F32" s="21">
        <v>499000000</v>
      </c>
      <c r="G32" s="19">
        <v>1016537476</v>
      </c>
      <c r="H32" s="20">
        <v>1016537476</v>
      </c>
      <c r="I32" s="22">
        <v>718025905</v>
      </c>
      <c r="J32" s="23">
        <v>1345234475</v>
      </c>
      <c r="K32" s="19">
        <v>888090652</v>
      </c>
      <c r="L32" s="20">
        <v>1103313153</v>
      </c>
    </row>
    <row r="33" spans="1:12" ht="13.5" x14ac:dyDescent="0.25">
      <c r="A33" s="24" t="s">
        <v>44</v>
      </c>
      <c r="B33" s="18" t="s">
        <v>19</v>
      </c>
      <c r="C33" s="19">
        <v>-2756861</v>
      </c>
      <c r="D33" s="19">
        <v>-784791</v>
      </c>
      <c r="E33" s="20">
        <v>-725800</v>
      </c>
      <c r="F33" s="21">
        <v>12290</v>
      </c>
      <c r="G33" s="39">
        <v>12290</v>
      </c>
      <c r="H33" s="40">
        <v>12290</v>
      </c>
      <c r="I33" s="42">
        <v>-25794185</v>
      </c>
      <c r="J33" s="23">
        <v>120022492</v>
      </c>
      <c r="K33" s="19">
        <v>133718799</v>
      </c>
      <c r="L33" s="20">
        <v>137847636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-20390207</v>
      </c>
      <c r="D35" s="19">
        <v>-47782679</v>
      </c>
      <c r="E35" s="20">
        <v>-66301138</v>
      </c>
      <c r="F35" s="21">
        <v>-186493442</v>
      </c>
      <c r="G35" s="19">
        <v>-399884050</v>
      </c>
      <c r="H35" s="20">
        <v>-399884050</v>
      </c>
      <c r="I35" s="22">
        <v>-215287440</v>
      </c>
      <c r="J35" s="23">
        <v>-667758607</v>
      </c>
      <c r="K35" s="19">
        <v>-693856171</v>
      </c>
      <c r="L35" s="20">
        <v>-743127293</v>
      </c>
    </row>
    <row r="36" spans="1:12" ht="13.5" x14ac:dyDescent="0.25">
      <c r="A36" s="25" t="s">
        <v>46</v>
      </c>
      <c r="B36" s="26" t="s">
        <v>19</v>
      </c>
      <c r="C36" s="27">
        <f>SUM(C31:C35)</f>
        <v>131852932</v>
      </c>
      <c r="D36" s="27">
        <f t="shared" ref="D36:L36" si="2">SUM(D31:D35)</f>
        <v>-48567470</v>
      </c>
      <c r="E36" s="28">
        <f t="shared" si="2"/>
        <v>22973062</v>
      </c>
      <c r="F36" s="29">
        <f t="shared" si="2"/>
        <v>312518848</v>
      </c>
      <c r="G36" s="27">
        <f t="shared" si="2"/>
        <v>616665716</v>
      </c>
      <c r="H36" s="28">
        <f t="shared" si="2"/>
        <v>616665716</v>
      </c>
      <c r="I36" s="30">
        <f t="shared" si="2"/>
        <v>476944280</v>
      </c>
      <c r="J36" s="31">
        <f t="shared" si="2"/>
        <v>797498360</v>
      </c>
      <c r="K36" s="27">
        <f t="shared" si="2"/>
        <v>327953280</v>
      </c>
      <c r="L36" s="28">
        <f t="shared" si="2"/>
        <v>498033496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8346704054</v>
      </c>
      <c r="D38" s="33">
        <f t="shared" ref="D38:L38" si="3">+D17+D27+D36</f>
        <v>14376907018</v>
      </c>
      <c r="E38" s="34">
        <f t="shared" si="3"/>
        <v>21249446186</v>
      </c>
      <c r="F38" s="35">
        <f t="shared" si="3"/>
        <v>7426144774</v>
      </c>
      <c r="G38" s="33">
        <f t="shared" si="3"/>
        <v>2903683619</v>
      </c>
      <c r="H38" s="34">
        <f t="shared" si="3"/>
        <v>2903683619</v>
      </c>
      <c r="I38" s="36">
        <f t="shared" si="3"/>
        <v>9018799918</v>
      </c>
      <c r="J38" s="37">
        <f t="shared" si="3"/>
        <v>4860983508</v>
      </c>
      <c r="K38" s="33">
        <f t="shared" si="3"/>
        <v>6767664036</v>
      </c>
      <c r="L38" s="34">
        <f t="shared" si="3"/>
        <v>5974913812</v>
      </c>
    </row>
    <row r="39" spans="1:12" ht="13.5" x14ac:dyDescent="0.25">
      <c r="A39" s="24" t="s">
        <v>48</v>
      </c>
      <c r="B39" s="18" t="s">
        <v>49</v>
      </c>
      <c r="C39" s="33">
        <v>1646790803</v>
      </c>
      <c r="D39" s="33">
        <v>3103879727</v>
      </c>
      <c r="E39" s="34">
        <v>1981731420</v>
      </c>
      <c r="F39" s="35">
        <v>4266988269</v>
      </c>
      <c r="G39" s="33">
        <v>4603851606</v>
      </c>
      <c r="H39" s="34">
        <v>4603851606</v>
      </c>
      <c r="I39" s="36">
        <v>1690962488</v>
      </c>
      <c r="J39" s="37">
        <v>5033554980</v>
      </c>
      <c r="K39" s="33">
        <v>5101499818</v>
      </c>
      <c r="L39" s="34">
        <v>5538280107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9993494857</v>
      </c>
      <c r="D40" s="45">
        <f t="shared" si="4"/>
        <v>17480786745</v>
      </c>
      <c r="E40" s="46">
        <f t="shared" si="4"/>
        <v>23231177606</v>
      </c>
      <c r="F40" s="47">
        <f t="shared" si="4"/>
        <v>11693133043</v>
      </c>
      <c r="G40" s="45">
        <f t="shared" si="4"/>
        <v>7507535225</v>
      </c>
      <c r="H40" s="46">
        <f t="shared" si="4"/>
        <v>7507535225</v>
      </c>
      <c r="I40" s="48">
        <v>13850680435</v>
      </c>
      <c r="J40" s="49">
        <f>+J38+J39</f>
        <v>9894538488</v>
      </c>
      <c r="K40" s="45">
        <f>+K38+K39</f>
        <v>11869163854</v>
      </c>
      <c r="L40" s="46">
        <f>+L38+L39</f>
        <v>11513193919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133373792</v>
      </c>
      <c r="F6" s="21">
        <v>-380929746</v>
      </c>
      <c r="G6" s="19">
        <v>761859492</v>
      </c>
      <c r="H6" s="20">
        <v>761859492</v>
      </c>
      <c r="I6" s="22">
        <v>375761628</v>
      </c>
      <c r="J6" s="23">
        <v>330139114</v>
      </c>
      <c r="K6" s="19">
        <v>420380667</v>
      </c>
      <c r="L6" s="20">
        <v>445603507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640944565</v>
      </c>
      <c r="F7" s="21">
        <v>-1161895329</v>
      </c>
      <c r="G7" s="19">
        <v>2803851633</v>
      </c>
      <c r="H7" s="20">
        <v>2803851633</v>
      </c>
      <c r="I7" s="22">
        <v>1138355930</v>
      </c>
      <c r="J7" s="23">
        <v>1444795627</v>
      </c>
      <c r="K7" s="19">
        <v>1628799998</v>
      </c>
      <c r="L7" s="20">
        <v>1726527999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442216158</v>
      </c>
      <c r="F8" s="21">
        <v>2603132765</v>
      </c>
      <c r="G8" s="19">
        <v>277345215</v>
      </c>
      <c r="H8" s="20">
        <v>277345215</v>
      </c>
      <c r="I8" s="22">
        <v>-13424538</v>
      </c>
      <c r="J8" s="23">
        <v>443004911</v>
      </c>
      <c r="K8" s="19">
        <v>500674358</v>
      </c>
      <c r="L8" s="20">
        <v>-614246505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37300000</v>
      </c>
      <c r="F9" s="21">
        <v>-567659000</v>
      </c>
      <c r="G9" s="19">
        <v>1135318000</v>
      </c>
      <c r="H9" s="20">
        <v>1135318000</v>
      </c>
      <c r="I9" s="22">
        <v>0</v>
      </c>
      <c r="J9" s="23">
        <v>641194000</v>
      </c>
      <c r="K9" s="19">
        <v>1352038000</v>
      </c>
      <c r="L9" s="20">
        <v>1451072000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161274000</v>
      </c>
      <c r="F10" s="21">
        <v>-158069000</v>
      </c>
      <c r="G10" s="19">
        <v>316138000</v>
      </c>
      <c r="H10" s="20">
        <v>316138000</v>
      </c>
      <c r="I10" s="22">
        <v>0</v>
      </c>
      <c r="J10" s="23">
        <v>162430000</v>
      </c>
      <c r="K10" s="19">
        <v>173933000</v>
      </c>
      <c r="L10" s="20">
        <v>184101000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4334438</v>
      </c>
      <c r="H11" s="20">
        <v>4334438</v>
      </c>
      <c r="I11" s="22">
        <v>2132239</v>
      </c>
      <c r="J11" s="23">
        <v>4594504</v>
      </c>
      <c r="K11" s="19">
        <v>4870175</v>
      </c>
      <c r="L11" s="20">
        <v>5162385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13064</v>
      </c>
      <c r="F12" s="21">
        <v>24182</v>
      </c>
      <c r="G12" s="19">
        <v>24182</v>
      </c>
      <c r="H12" s="20">
        <v>24182</v>
      </c>
      <c r="I12" s="22">
        <v>33570</v>
      </c>
      <c r="J12" s="23">
        <v>25633</v>
      </c>
      <c r="K12" s="19">
        <v>27171</v>
      </c>
      <c r="L12" s="20">
        <v>28801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-286157987</v>
      </c>
      <c r="F14" s="21">
        <v>-2208587654</v>
      </c>
      <c r="G14" s="19">
        <v>-2208587654</v>
      </c>
      <c r="H14" s="20">
        <v>-2208587654</v>
      </c>
      <c r="I14" s="22">
        <v>-2195398116</v>
      </c>
      <c r="J14" s="23">
        <v>-2341102914</v>
      </c>
      <c r="K14" s="19">
        <v>-2481569089</v>
      </c>
      <c r="L14" s="20">
        <v>-2630463234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1128963592</v>
      </c>
      <c r="F17" s="29">
        <f t="shared" si="0"/>
        <v>-1873983782</v>
      </c>
      <c r="G17" s="27">
        <f t="shared" si="0"/>
        <v>3090283306</v>
      </c>
      <c r="H17" s="30">
        <f t="shared" si="0"/>
        <v>3090283306</v>
      </c>
      <c r="I17" s="29">
        <f t="shared" si="0"/>
        <v>-692539287</v>
      </c>
      <c r="J17" s="31">
        <f t="shared" si="0"/>
        <v>685080875</v>
      </c>
      <c r="K17" s="27">
        <f t="shared" si="0"/>
        <v>1599154280</v>
      </c>
      <c r="L17" s="28">
        <f t="shared" si="0"/>
        <v>567785953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60000000</v>
      </c>
      <c r="G21" s="39">
        <v>0</v>
      </c>
      <c r="H21" s="40">
        <v>0</v>
      </c>
      <c r="I21" s="22">
        <v>0</v>
      </c>
      <c r="J21" s="41">
        <v>63600000</v>
      </c>
      <c r="K21" s="39">
        <v>20000000</v>
      </c>
      <c r="L21" s="40">
        <v>20000000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-437901</v>
      </c>
      <c r="G23" s="39">
        <v>0</v>
      </c>
      <c r="H23" s="40">
        <v>0</v>
      </c>
      <c r="I23" s="22">
        <v>0</v>
      </c>
      <c r="J23" s="41">
        <v>-26274</v>
      </c>
      <c r="K23" s="39">
        <v>-27851</v>
      </c>
      <c r="L23" s="40">
        <v>-29521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-304555</v>
      </c>
      <c r="G24" s="19">
        <v>0</v>
      </c>
      <c r="H24" s="20">
        <v>0</v>
      </c>
      <c r="I24" s="22">
        <v>0</v>
      </c>
      <c r="J24" s="23">
        <v>-18273</v>
      </c>
      <c r="K24" s="19">
        <v>-19370</v>
      </c>
      <c r="L24" s="20">
        <v>-20532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-51840394</v>
      </c>
      <c r="F26" s="21">
        <v>0</v>
      </c>
      <c r="G26" s="19">
        <v>-1380917</v>
      </c>
      <c r="H26" s="20">
        <v>-1380917</v>
      </c>
      <c r="I26" s="22">
        <v>-104504725</v>
      </c>
      <c r="J26" s="23">
        <v>-176809000</v>
      </c>
      <c r="K26" s="19">
        <v>-173933001</v>
      </c>
      <c r="L26" s="20">
        <v>-390812999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-51840394</v>
      </c>
      <c r="F27" s="29">
        <f t="shared" si="1"/>
        <v>59257544</v>
      </c>
      <c r="G27" s="27">
        <f t="shared" si="1"/>
        <v>-1380917</v>
      </c>
      <c r="H27" s="28">
        <f t="shared" si="1"/>
        <v>-1380917</v>
      </c>
      <c r="I27" s="30">
        <f t="shared" si="1"/>
        <v>-104504725</v>
      </c>
      <c r="J27" s="31">
        <f t="shared" si="1"/>
        <v>-113253547</v>
      </c>
      <c r="K27" s="27">
        <f t="shared" si="1"/>
        <v>-153980222</v>
      </c>
      <c r="L27" s="28">
        <f t="shared" si="1"/>
        <v>-370863052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89749375</v>
      </c>
      <c r="K33" s="19">
        <v>95134338</v>
      </c>
      <c r="L33" s="20">
        <v>100842398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89749375</v>
      </c>
      <c r="K36" s="27">
        <f t="shared" si="2"/>
        <v>95134338</v>
      </c>
      <c r="L36" s="28">
        <f t="shared" si="2"/>
        <v>100842398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1077123198</v>
      </c>
      <c r="F38" s="35">
        <f t="shared" si="3"/>
        <v>-1814726238</v>
      </c>
      <c r="G38" s="33">
        <f t="shared" si="3"/>
        <v>3088902389</v>
      </c>
      <c r="H38" s="34">
        <f t="shared" si="3"/>
        <v>3088902389</v>
      </c>
      <c r="I38" s="36">
        <f t="shared" si="3"/>
        <v>-797044012</v>
      </c>
      <c r="J38" s="37">
        <f t="shared" si="3"/>
        <v>661576703</v>
      </c>
      <c r="K38" s="33">
        <f t="shared" si="3"/>
        <v>1540308396</v>
      </c>
      <c r="L38" s="34">
        <f t="shared" si="3"/>
        <v>297765299</v>
      </c>
    </row>
    <row r="39" spans="1:12" ht="13.5" x14ac:dyDescent="0.25">
      <c r="A39" s="24" t="s">
        <v>48</v>
      </c>
      <c r="B39" s="18" t="s">
        <v>49</v>
      </c>
      <c r="C39" s="33">
        <v>3358095</v>
      </c>
      <c r="D39" s="33">
        <v>1081374</v>
      </c>
      <c r="E39" s="34">
        <v>58799975</v>
      </c>
      <c r="F39" s="35">
        <v>0</v>
      </c>
      <c r="G39" s="33">
        <v>0</v>
      </c>
      <c r="H39" s="34">
        <v>0</v>
      </c>
      <c r="I39" s="36">
        <v>-37080537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3358095</v>
      </c>
      <c r="D40" s="45">
        <f t="shared" si="4"/>
        <v>1081374</v>
      </c>
      <c r="E40" s="46">
        <f t="shared" si="4"/>
        <v>1135923173</v>
      </c>
      <c r="F40" s="47">
        <f t="shared" si="4"/>
        <v>-1814726238</v>
      </c>
      <c r="G40" s="45">
        <f t="shared" si="4"/>
        <v>3088902389</v>
      </c>
      <c r="H40" s="46">
        <f t="shared" si="4"/>
        <v>3088902389</v>
      </c>
      <c r="I40" s="48">
        <v>-776955979</v>
      </c>
      <c r="J40" s="49">
        <f>+J38+J39</f>
        <v>661576703</v>
      </c>
      <c r="K40" s="45">
        <f>+K38+K39</f>
        <v>1540308396</v>
      </c>
      <c r="L40" s="46">
        <f>+L38+L39</f>
        <v>297765299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550301912</v>
      </c>
      <c r="F6" s="21">
        <v>796761226</v>
      </c>
      <c r="G6" s="19">
        <v>789699429</v>
      </c>
      <c r="H6" s="20">
        <v>789699429</v>
      </c>
      <c r="I6" s="22">
        <v>620467835</v>
      </c>
      <c r="J6" s="23">
        <v>824007162</v>
      </c>
      <c r="K6" s="19">
        <v>-302931</v>
      </c>
      <c r="L6" s="20">
        <v>-316563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2938319558</v>
      </c>
      <c r="F7" s="21">
        <v>3527906640</v>
      </c>
      <c r="G7" s="19">
        <v>3882401082</v>
      </c>
      <c r="H7" s="20">
        <v>3882401082</v>
      </c>
      <c r="I7" s="22">
        <v>4054351874</v>
      </c>
      <c r="J7" s="23">
        <v>4195588157</v>
      </c>
      <c r="K7" s="19">
        <v>4600580991</v>
      </c>
      <c r="L7" s="20">
        <v>5009403876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31634466</v>
      </c>
      <c r="F8" s="21">
        <v>963852476</v>
      </c>
      <c r="G8" s="19">
        <v>824338933</v>
      </c>
      <c r="H8" s="20">
        <v>824338933</v>
      </c>
      <c r="I8" s="22">
        <v>627208817</v>
      </c>
      <c r="J8" s="23">
        <v>1122384020</v>
      </c>
      <c r="K8" s="19">
        <v>2047221275</v>
      </c>
      <c r="L8" s="20">
        <v>2190355456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21045000</v>
      </c>
      <c r="F9" s="21">
        <v>9460000</v>
      </c>
      <c r="G9" s="19">
        <v>26766000</v>
      </c>
      <c r="H9" s="20">
        <v>26766000</v>
      </c>
      <c r="I9" s="22">
        <v>176000</v>
      </c>
      <c r="J9" s="23">
        <v>29279400</v>
      </c>
      <c r="K9" s="19">
        <v>41885350</v>
      </c>
      <c r="L9" s="20">
        <v>42740350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90736000</v>
      </c>
      <c r="F10" s="21">
        <v>220774000</v>
      </c>
      <c r="G10" s="19">
        <v>85587118</v>
      </c>
      <c r="H10" s="20">
        <v>85587118</v>
      </c>
      <c r="I10" s="22">
        <v>19321000</v>
      </c>
      <c r="J10" s="23">
        <v>240363600</v>
      </c>
      <c r="K10" s="19">
        <v>244204650</v>
      </c>
      <c r="L10" s="20">
        <v>244204650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84093</v>
      </c>
      <c r="K11" s="19">
        <v>87793</v>
      </c>
      <c r="L11" s="20">
        <v>91743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-2589697995</v>
      </c>
      <c r="F14" s="21">
        <v>-9643751090</v>
      </c>
      <c r="G14" s="19">
        <v>-5495864973</v>
      </c>
      <c r="H14" s="20">
        <v>-5495864973</v>
      </c>
      <c r="I14" s="22">
        <v>-6421738192</v>
      </c>
      <c r="J14" s="23">
        <v>-5610737187</v>
      </c>
      <c r="K14" s="19">
        <v>-6074802033</v>
      </c>
      <c r="L14" s="20">
        <v>-6839025301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-80910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-1500000</v>
      </c>
      <c r="K16" s="19">
        <v>-1500000</v>
      </c>
      <c r="L16" s="20">
        <v>-1500000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1042258031</v>
      </c>
      <c r="F17" s="29">
        <f t="shared" si="0"/>
        <v>-4124996748</v>
      </c>
      <c r="G17" s="27">
        <f t="shared" si="0"/>
        <v>112927589</v>
      </c>
      <c r="H17" s="30">
        <f t="shared" si="0"/>
        <v>112927589</v>
      </c>
      <c r="I17" s="29">
        <f t="shared" si="0"/>
        <v>-1100212666</v>
      </c>
      <c r="J17" s="31">
        <f t="shared" si="0"/>
        <v>799469245</v>
      </c>
      <c r="K17" s="27">
        <f t="shared" si="0"/>
        <v>857375095</v>
      </c>
      <c r="L17" s="28">
        <f t="shared" si="0"/>
        <v>645954211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-2184</v>
      </c>
      <c r="D24" s="19">
        <v>5189</v>
      </c>
      <c r="E24" s="20">
        <v>0</v>
      </c>
      <c r="F24" s="21">
        <v>-15914</v>
      </c>
      <c r="G24" s="19">
        <v>-656</v>
      </c>
      <c r="H24" s="20">
        <v>-656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-1312110346</v>
      </c>
      <c r="F26" s="21">
        <v>-428431550</v>
      </c>
      <c r="G26" s="19">
        <v>-286425183</v>
      </c>
      <c r="H26" s="20">
        <v>-286425183</v>
      </c>
      <c r="I26" s="22">
        <v>-377204768</v>
      </c>
      <c r="J26" s="23">
        <v>-422018600</v>
      </c>
      <c r="K26" s="19">
        <v>-502615080</v>
      </c>
      <c r="L26" s="20">
        <v>-410254651</v>
      </c>
    </row>
    <row r="27" spans="1:12" ht="13.5" x14ac:dyDescent="0.25">
      <c r="A27" s="25" t="s">
        <v>40</v>
      </c>
      <c r="B27" s="26" t="s">
        <v>19</v>
      </c>
      <c r="C27" s="27">
        <f>SUM(C21:C26)</f>
        <v>-2184</v>
      </c>
      <c r="D27" s="27">
        <f t="shared" ref="D27:L27" si="1">SUM(D21:D26)</f>
        <v>5189</v>
      </c>
      <c r="E27" s="28">
        <f t="shared" si="1"/>
        <v>-1312110346</v>
      </c>
      <c r="F27" s="29">
        <f t="shared" si="1"/>
        <v>-428447464</v>
      </c>
      <c r="G27" s="27">
        <f t="shared" si="1"/>
        <v>-286425839</v>
      </c>
      <c r="H27" s="28">
        <f t="shared" si="1"/>
        <v>-286425839</v>
      </c>
      <c r="I27" s="30">
        <f t="shared" si="1"/>
        <v>-377204768</v>
      </c>
      <c r="J27" s="31">
        <f t="shared" si="1"/>
        <v>-422018600</v>
      </c>
      <c r="K27" s="27">
        <f t="shared" si="1"/>
        <v>-502615080</v>
      </c>
      <c r="L27" s="28">
        <f t="shared" si="1"/>
        <v>-410254651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-2061807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-2061807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-2184</v>
      </c>
      <c r="D38" s="33">
        <f t="shared" ref="D38:L38" si="3">+D17+D27+D36</f>
        <v>5189</v>
      </c>
      <c r="E38" s="34">
        <f t="shared" si="3"/>
        <v>-269852315</v>
      </c>
      <c r="F38" s="35">
        <f t="shared" si="3"/>
        <v>-4555506019</v>
      </c>
      <c r="G38" s="33">
        <f t="shared" si="3"/>
        <v>-173498250</v>
      </c>
      <c r="H38" s="34">
        <f t="shared" si="3"/>
        <v>-173498250</v>
      </c>
      <c r="I38" s="36">
        <f t="shared" si="3"/>
        <v>-1477417434</v>
      </c>
      <c r="J38" s="37">
        <f t="shared" si="3"/>
        <v>377450645</v>
      </c>
      <c r="K38" s="33">
        <f t="shared" si="3"/>
        <v>354760015</v>
      </c>
      <c r="L38" s="34">
        <f t="shared" si="3"/>
        <v>235699560</v>
      </c>
    </row>
    <row r="39" spans="1:12" ht="13.5" x14ac:dyDescent="0.25">
      <c r="A39" s="24" t="s">
        <v>48</v>
      </c>
      <c r="B39" s="18" t="s">
        <v>49</v>
      </c>
      <c r="C39" s="33">
        <v>67452861</v>
      </c>
      <c r="D39" s="33">
        <v>217508395</v>
      </c>
      <c r="E39" s="34">
        <v>240337799</v>
      </c>
      <c r="F39" s="35">
        <v>240320993</v>
      </c>
      <c r="G39" s="33">
        <v>269479408</v>
      </c>
      <c r="H39" s="34">
        <v>269479408</v>
      </c>
      <c r="I39" s="36">
        <v>273481437</v>
      </c>
      <c r="J39" s="37">
        <v>269479407</v>
      </c>
      <c r="K39" s="33">
        <v>656830051</v>
      </c>
      <c r="L39" s="34">
        <v>1022491665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67450677</v>
      </c>
      <c r="D40" s="45">
        <f t="shared" si="4"/>
        <v>217513584</v>
      </c>
      <c r="E40" s="46">
        <f t="shared" si="4"/>
        <v>-29514516</v>
      </c>
      <c r="F40" s="47">
        <f t="shared" si="4"/>
        <v>-4315185026</v>
      </c>
      <c r="G40" s="45">
        <f t="shared" si="4"/>
        <v>95981158</v>
      </c>
      <c r="H40" s="46">
        <f t="shared" si="4"/>
        <v>95981158</v>
      </c>
      <c r="I40" s="48">
        <v>-934455272</v>
      </c>
      <c r="J40" s="49">
        <f>+J38+J39</f>
        <v>646930052</v>
      </c>
      <c r="K40" s="45">
        <f>+K38+K39</f>
        <v>1011590066</v>
      </c>
      <c r="L40" s="46">
        <f>+L38+L39</f>
        <v>1258191225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510685565</v>
      </c>
      <c r="K6" s="19">
        <v>533155732</v>
      </c>
      <c r="L6" s="20">
        <v>557147742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1900502757</v>
      </c>
      <c r="K7" s="19">
        <v>1984124879</v>
      </c>
      <c r="L7" s="20">
        <v>2073173266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139801809</v>
      </c>
      <c r="K8" s="19">
        <v>146599006</v>
      </c>
      <c r="L8" s="20">
        <v>153507888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554539548</v>
      </c>
      <c r="K9" s="19">
        <v>593019978</v>
      </c>
      <c r="L9" s="20">
        <v>647894444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340293456</v>
      </c>
      <c r="K10" s="19">
        <v>240894190</v>
      </c>
      <c r="L10" s="20">
        <v>249993092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2086243</v>
      </c>
      <c r="K11" s="19">
        <v>2178038</v>
      </c>
      <c r="L11" s="20">
        <v>2273872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-2998660849</v>
      </c>
      <c r="K14" s="19">
        <v>-2903702752</v>
      </c>
      <c r="L14" s="20">
        <v>-3217128395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-27139312</v>
      </c>
      <c r="K15" s="19">
        <v>-24107823</v>
      </c>
      <c r="L15" s="20">
        <v>-21105164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-3140160</v>
      </c>
      <c r="K16" s="19">
        <v>-3278327</v>
      </c>
      <c r="L16" s="20">
        <v>-3425852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418969057</v>
      </c>
      <c r="K17" s="27">
        <f t="shared" si="0"/>
        <v>568882921</v>
      </c>
      <c r="L17" s="28">
        <f t="shared" si="0"/>
        <v>442330893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218540</v>
      </c>
      <c r="D23" s="19">
        <v>-218540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-108267322</v>
      </c>
      <c r="D24" s="19">
        <v>15205890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-598971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-406443152</v>
      </c>
      <c r="K26" s="19">
        <v>-322748722</v>
      </c>
      <c r="L26" s="20">
        <v>-343831923</v>
      </c>
    </row>
    <row r="27" spans="1:12" ht="13.5" x14ac:dyDescent="0.25">
      <c r="A27" s="25" t="s">
        <v>40</v>
      </c>
      <c r="B27" s="26" t="s">
        <v>19</v>
      </c>
      <c r="C27" s="27">
        <f>SUM(C21:C26)</f>
        <v>-108048782</v>
      </c>
      <c r="D27" s="27">
        <f t="shared" ref="D27:L27" si="1">SUM(D21:D26)</f>
        <v>14987350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-407042123</v>
      </c>
      <c r="K27" s="27">
        <f t="shared" si="1"/>
        <v>-322748722</v>
      </c>
      <c r="L27" s="28">
        <f t="shared" si="1"/>
        <v>-343831923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-30695663</v>
      </c>
      <c r="K35" s="19">
        <v>-32114756</v>
      </c>
      <c r="L35" s="20">
        <v>-35320861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-30695663</v>
      </c>
      <c r="K36" s="27">
        <f t="shared" si="2"/>
        <v>-32114756</v>
      </c>
      <c r="L36" s="28">
        <f t="shared" si="2"/>
        <v>-35320861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-108048782</v>
      </c>
      <c r="D38" s="33">
        <f t="shared" ref="D38:L38" si="3">+D17+D27+D36</f>
        <v>14987350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-18768729</v>
      </c>
      <c r="K38" s="33">
        <f t="shared" si="3"/>
        <v>214019443</v>
      </c>
      <c r="L38" s="34">
        <f t="shared" si="3"/>
        <v>63178109</v>
      </c>
    </row>
    <row r="39" spans="1:12" ht="13.5" x14ac:dyDescent="0.25">
      <c r="A39" s="24" t="s">
        <v>48</v>
      </c>
      <c r="B39" s="18" t="s">
        <v>49</v>
      </c>
      <c r="C39" s="33">
        <v>-195629366</v>
      </c>
      <c r="D39" s="33">
        <v>-745378</v>
      </c>
      <c r="E39" s="34">
        <v>69444239</v>
      </c>
      <c r="F39" s="35">
        <v>0</v>
      </c>
      <c r="G39" s="33">
        <v>0</v>
      </c>
      <c r="H39" s="34">
        <v>0</v>
      </c>
      <c r="I39" s="36">
        <v>-50867074</v>
      </c>
      <c r="J39" s="37">
        <v>64924662</v>
      </c>
      <c r="K39" s="33">
        <v>166731048</v>
      </c>
      <c r="L39" s="34">
        <v>503900414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-303678148</v>
      </c>
      <c r="D40" s="45">
        <f t="shared" si="4"/>
        <v>14241972</v>
      </c>
      <c r="E40" s="46">
        <f t="shared" si="4"/>
        <v>69444239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-255260808</v>
      </c>
      <c r="J40" s="49">
        <f>+J38+J39</f>
        <v>46155933</v>
      </c>
      <c r="K40" s="45">
        <f>+K38+K39</f>
        <v>380750491</v>
      </c>
      <c r="L40" s="46">
        <f>+L38+L39</f>
        <v>567078523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30366533</v>
      </c>
      <c r="D6" s="19">
        <v>1170748928</v>
      </c>
      <c r="E6" s="20">
        <v>1122669881</v>
      </c>
      <c r="F6" s="21">
        <v>1280949163</v>
      </c>
      <c r="G6" s="19">
        <v>1228882075</v>
      </c>
      <c r="H6" s="20">
        <v>1228882075</v>
      </c>
      <c r="I6" s="22">
        <v>294570862</v>
      </c>
      <c r="J6" s="23">
        <v>1284379975</v>
      </c>
      <c r="K6" s="19">
        <v>1361442774</v>
      </c>
      <c r="L6" s="20">
        <v>1443129340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3656794355</v>
      </c>
      <c r="G7" s="19">
        <v>3708795878</v>
      </c>
      <c r="H7" s="20">
        <v>3708795878</v>
      </c>
      <c r="I7" s="22">
        <v>185084862</v>
      </c>
      <c r="J7" s="23">
        <v>3876294794</v>
      </c>
      <c r="K7" s="19">
        <v>4046851764</v>
      </c>
      <c r="L7" s="20">
        <v>4228960092</v>
      </c>
    </row>
    <row r="8" spans="1:12" ht="13.5" x14ac:dyDescent="0.25">
      <c r="A8" s="24" t="s">
        <v>23</v>
      </c>
      <c r="B8" s="18" t="s">
        <v>19</v>
      </c>
      <c r="C8" s="19">
        <v>15674518</v>
      </c>
      <c r="D8" s="19">
        <v>-665248357</v>
      </c>
      <c r="E8" s="20">
        <v>-665248357</v>
      </c>
      <c r="F8" s="21">
        <v>187699381</v>
      </c>
      <c r="G8" s="19">
        <v>188629812</v>
      </c>
      <c r="H8" s="20">
        <v>188629812</v>
      </c>
      <c r="I8" s="22">
        <v>-84520793</v>
      </c>
      <c r="J8" s="23">
        <v>915670004</v>
      </c>
      <c r="K8" s="19">
        <v>210921364</v>
      </c>
      <c r="L8" s="20">
        <v>917017883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661215835</v>
      </c>
      <c r="G9" s="19">
        <v>725957048</v>
      </c>
      <c r="H9" s="20">
        <v>725957048</v>
      </c>
      <c r="I9" s="22">
        <v>728110441</v>
      </c>
      <c r="J9" s="23">
        <v>855842084</v>
      </c>
      <c r="K9" s="19">
        <v>828076102</v>
      </c>
      <c r="L9" s="20">
        <v>888579899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369485130</v>
      </c>
      <c r="G10" s="19">
        <v>429670815</v>
      </c>
      <c r="H10" s="20">
        <v>429670815</v>
      </c>
      <c r="I10" s="22">
        <v>-22057884</v>
      </c>
      <c r="J10" s="23">
        <v>446431109</v>
      </c>
      <c r="K10" s="19">
        <v>474180000</v>
      </c>
      <c r="L10" s="20">
        <v>487416000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16076855</v>
      </c>
      <c r="G11" s="19">
        <v>32153710</v>
      </c>
      <c r="H11" s="20">
        <v>32153710</v>
      </c>
      <c r="I11" s="22">
        <v>0</v>
      </c>
      <c r="J11" s="23">
        <v>17030213</v>
      </c>
      <c r="K11" s="19">
        <v>18057134</v>
      </c>
      <c r="L11" s="20">
        <v>19140562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107274062</v>
      </c>
      <c r="D14" s="19">
        <v>120087954</v>
      </c>
      <c r="E14" s="20">
        <v>120087954</v>
      </c>
      <c r="F14" s="21">
        <v>-2185393029</v>
      </c>
      <c r="G14" s="19">
        <v>-5573660632</v>
      </c>
      <c r="H14" s="20">
        <v>-5573660632</v>
      </c>
      <c r="I14" s="22">
        <v>0</v>
      </c>
      <c r="J14" s="23">
        <v>-6605694262</v>
      </c>
      <c r="K14" s="19">
        <v>-5947608531</v>
      </c>
      <c r="L14" s="20">
        <v>-6971581877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-140000</v>
      </c>
      <c r="H15" s="20">
        <v>-140000</v>
      </c>
      <c r="I15" s="22">
        <v>0</v>
      </c>
      <c r="J15" s="23">
        <v>-94217140</v>
      </c>
      <c r="K15" s="19">
        <v>-82398192</v>
      </c>
      <c r="L15" s="20">
        <v>-70192549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-61219952</v>
      </c>
      <c r="H16" s="20">
        <v>-61219952</v>
      </c>
      <c r="I16" s="22">
        <v>0</v>
      </c>
      <c r="J16" s="23">
        <v>-63469172</v>
      </c>
      <c r="K16" s="19">
        <v>-66261815</v>
      </c>
      <c r="L16" s="20">
        <v>-69243597</v>
      </c>
    </row>
    <row r="17" spans="1:12" ht="13.5" x14ac:dyDescent="0.25">
      <c r="A17" s="25" t="s">
        <v>33</v>
      </c>
      <c r="B17" s="26" t="s">
        <v>19</v>
      </c>
      <c r="C17" s="27">
        <f>SUM(C6:C16)</f>
        <v>153315113</v>
      </c>
      <c r="D17" s="27">
        <f t="shared" ref="D17:L17" si="0">SUM(D6:D16)</f>
        <v>625588525</v>
      </c>
      <c r="E17" s="28">
        <f t="shared" si="0"/>
        <v>577509478</v>
      </c>
      <c r="F17" s="29">
        <f t="shared" si="0"/>
        <v>3986827690</v>
      </c>
      <c r="G17" s="27">
        <f t="shared" si="0"/>
        <v>679068754</v>
      </c>
      <c r="H17" s="30">
        <f t="shared" si="0"/>
        <v>679068754</v>
      </c>
      <c r="I17" s="29">
        <f t="shared" si="0"/>
        <v>1101187488</v>
      </c>
      <c r="J17" s="31">
        <f t="shared" si="0"/>
        <v>632267605</v>
      </c>
      <c r="K17" s="27">
        <f t="shared" si="0"/>
        <v>843260600</v>
      </c>
      <c r="L17" s="28">
        <f t="shared" si="0"/>
        <v>873225753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11311446</v>
      </c>
      <c r="G21" s="39">
        <v>11311446</v>
      </c>
      <c r="H21" s="40">
        <v>11311446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-14680909</v>
      </c>
      <c r="D23" s="19">
        <v>415981</v>
      </c>
      <c r="E23" s="20">
        <v>0</v>
      </c>
      <c r="F23" s="38">
        <v>14264808</v>
      </c>
      <c r="G23" s="39">
        <v>120</v>
      </c>
      <c r="H23" s="40">
        <v>120</v>
      </c>
      <c r="I23" s="22">
        <v>-48082610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-2969671</v>
      </c>
      <c r="G24" s="19">
        <v>2969671</v>
      </c>
      <c r="H24" s="20">
        <v>2969671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-17630000</v>
      </c>
      <c r="G26" s="19">
        <v>-655206971</v>
      </c>
      <c r="H26" s="20">
        <v>-655206971</v>
      </c>
      <c r="I26" s="22">
        <v>-100194374</v>
      </c>
      <c r="J26" s="23">
        <v>-835918465</v>
      </c>
      <c r="K26" s="19">
        <v>-717784385</v>
      </c>
      <c r="L26" s="20">
        <v>-561489058</v>
      </c>
    </row>
    <row r="27" spans="1:12" ht="13.5" x14ac:dyDescent="0.25">
      <c r="A27" s="25" t="s">
        <v>40</v>
      </c>
      <c r="B27" s="26" t="s">
        <v>19</v>
      </c>
      <c r="C27" s="27">
        <f>SUM(C21:C26)</f>
        <v>-14680909</v>
      </c>
      <c r="D27" s="27">
        <f t="shared" ref="D27:L27" si="1">SUM(D21:D26)</f>
        <v>415981</v>
      </c>
      <c r="E27" s="28">
        <f t="shared" si="1"/>
        <v>0</v>
      </c>
      <c r="F27" s="29">
        <f t="shared" si="1"/>
        <v>4976583</v>
      </c>
      <c r="G27" s="27">
        <f t="shared" si="1"/>
        <v>-640925734</v>
      </c>
      <c r="H27" s="28">
        <f t="shared" si="1"/>
        <v>-640925734</v>
      </c>
      <c r="I27" s="30">
        <f t="shared" si="1"/>
        <v>-148276984</v>
      </c>
      <c r="J27" s="31">
        <f t="shared" si="1"/>
        <v>-835918465</v>
      </c>
      <c r="K27" s="27">
        <f t="shared" si="1"/>
        <v>-717784385</v>
      </c>
      <c r="L27" s="28">
        <f t="shared" si="1"/>
        <v>-561489058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100000000</v>
      </c>
      <c r="G32" s="19">
        <v>100000000</v>
      </c>
      <c r="H32" s="20">
        <v>100000000</v>
      </c>
      <c r="I32" s="22">
        <v>0</v>
      </c>
      <c r="J32" s="23">
        <v>300000000</v>
      </c>
      <c r="K32" s="19">
        <v>200000000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-91637534</v>
      </c>
      <c r="H35" s="20">
        <v>-91637534</v>
      </c>
      <c r="I35" s="22">
        <v>0</v>
      </c>
      <c r="J35" s="23">
        <v>-23606032</v>
      </c>
      <c r="K35" s="19">
        <v>-27351138</v>
      </c>
      <c r="L35" s="20">
        <v>-31690408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100000000</v>
      </c>
      <c r="G36" s="27">
        <f t="shared" si="2"/>
        <v>8362466</v>
      </c>
      <c r="H36" s="28">
        <f t="shared" si="2"/>
        <v>8362466</v>
      </c>
      <c r="I36" s="30">
        <f t="shared" si="2"/>
        <v>0</v>
      </c>
      <c r="J36" s="31">
        <f t="shared" si="2"/>
        <v>276393968</v>
      </c>
      <c r="K36" s="27">
        <f t="shared" si="2"/>
        <v>172648862</v>
      </c>
      <c r="L36" s="28">
        <f t="shared" si="2"/>
        <v>-31690408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138634204</v>
      </c>
      <c r="D38" s="33">
        <f t="shared" ref="D38:L38" si="3">+D17+D27+D36</f>
        <v>626004506</v>
      </c>
      <c r="E38" s="34">
        <f t="shared" si="3"/>
        <v>577509478</v>
      </c>
      <c r="F38" s="35">
        <f t="shared" si="3"/>
        <v>4091804273</v>
      </c>
      <c r="G38" s="33">
        <f t="shared" si="3"/>
        <v>46505486</v>
      </c>
      <c r="H38" s="34">
        <f t="shared" si="3"/>
        <v>46505486</v>
      </c>
      <c r="I38" s="36">
        <f t="shared" si="3"/>
        <v>952910504</v>
      </c>
      <c r="J38" s="37">
        <f t="shared" si="3"/>
        <v>72743108</v>
      </c>
      <c r="K38" s="33">
        <f t="shared" si="3"/>
        <v>298125077</v>
      </c>
      <c r="L38" s="34">
        <f t="shared" si="3"/>
        <v>280046287</v>
      </c>
    </row>
    <row r="39" spans="1:12" ht="13.5" x14ac:dyDescent="0.25">
      <c r="A39" s="24" t="s">
        <v>48</v>
      </c>
      <c r="B39" s="18" t="s">
        <v>49</v>
      </c>
      <c r="C39" s="33">
        <v>25595</v>
      </c>
      <c r="D39" s="33">
        <v>25595</v>
      </c>
      <c r="E39" s="34">
        <v>25595</v>
      </c>
      <c r="F39" s="35">
        <v>0</v>
      </c>
      <c r="G39" s="33">
        <v>393331731</v>
      </c>
      <c r="H39" s="34">
        <v>393331731</v>
      </c>
      <c r="I39" s="36">
        <v>0</v>
      </c>
      <c r="J39" s="37">
        <v>62117000</v>
      </c>
      <c r="K39" s="33">
        <v>134860108</v>
      </c>
      <c r="L39" s="34">
        <v>432985185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138659799</v>
      </c>
      <c r="D40" s="45">
        <f t="shared" si="4"/>
        <v>626030101</v>
      </c>
      <c r="E40" s="46">
        <f t="shared" si="4"/>
        <v>577535073</v>
      </c>
      <c r="F40" s="47">
        <f t="shared" si="4"/>
        <v>4091804273</v>
      </c>
      <c r="G40" s="45">
        <f t="shared" si="4"/>
        <v>439837217</v>
      </c>
      <c r="H40" s="46">
        <f t="shared" si="4"/>
        <v>439837217</v>
      </c>
      <c r="I40" s="48">
        <v>1000993124</v>
      </c>
      <c r="J40" s="49">
        <f>+J38+J39</f>
        <v>134860108</v>
      </c>
      <c r="K40" s="45">
        <f>+K38+K39</f>
        <v>432985185</v>
      </c>
      <c r="L40" s="46">
        <f>+L38+L39</f>
        <v>713031472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21109660</v>
      </c>
      <c r="F6" s="21">
        <v>21109660</v>
      </c>
      <c r="G6" s="19">
        <v>272208152</v>
      </c>
      <c r="H6" s="20">
        <v>272208152</v>
      </c>
      <c r="I6" s="22">
        <v>253395420</v>
      </c>
      <c r="J6" s="23">
        <v>271193407</v>
      </c>
      <c r="K6" s="19">
        <v>288759745</v>
      </c>
      <c r="L6" s="20">
        <v>301753933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957738282</v>
      </c>
      <c r="H7" s="20">
        <v>957738282</v>
      </c>
      <c r="I7" s="22">
        <v>819518030</v>
      </c>
      <c r="J7" s="23">
        <v>996286236</v>
      </c>
      <c r="K7" s="19">
        <v>1091667566</v>
      </c>
      <c r="L7" s="20">
        <v>1186122465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2661640594</v>
      </c>
      <c r="F8" s="21">
        <v>2661664317</v>
      </c>
      <c r="G8" s="19">
        <v>35631349</v>
      </c>
      <c r="H8" s="20">
        <v>35631349</v>
      </c>
      <c r="I8" s="22">
        <v>2838843175</v>
      </c>
      <c r="J8" s="23">
        <v>29823222</v>
      </c>
      <c r="K8" s="19">
        <v>31131279</v>
      </c>
      <c r="L8" s="20">
        <v>32885695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842931651</v>
      </c>
      <c r="H9" s="20">
        <v>842931651</v>
      </c>
      <c r="I9" s="22">
        <v>312457807</v>
      </c>
      <c r="J9" s="23">
        <v>1112706985</v>
      </c>
      <c r="K9" s="19">
        <v>869077000</v>
      </c>
      <c r="L9" s="20">
        <v>945027500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148605513</v>
      </c>
      <c r="H10" s="20">
        <v>148605513</v>
      </c>
      <c r="I10" s="22">
        <v>106667629</v>
      </c>
      <c r="J10" s="23">
        <v>191032032</v>
      </c>
      <c r="K10" s="19">
        <v>157183000</v>
      </c>
      <c r="L10" s="20">
        <v>104950000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376030</v>
      </c>
      <c r="F11" s="21">
        <v>376030</v>
      </c>
      <c r="G11" s="19">
        <v>0</v>
      </c>
      <c r="H11" s="20">
        <v>0</v>
      </c>
      <c r="I11" s="22">
        <v>697049</v>
      </c>
      <c r="J11" s="23">
        <v>3130937</v>
      </c>
      <c r="K11" s="19">
        <v>2509167</v>
      </c>
      <c r="L11" s="20">
        <v>2622080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-1179387</v>
      </c>
      <c r="F14" s="21">
        <v>-1427232453</v>
      </c>
      <c r="G14" s="19">
        <v>-1967621173</v>
      </c>
      <c r="H14" s="20">
        <v>-1967621173</v>
      </c>
      <c r="I14" s="22">
        <v>-1637893090</v>
      </c>
      <c r="J14" s="23">
        <v>-2322889393</v>
      </c>
      <c r="K14" s="19">
        <v>-2082924834</v>
      </c>
      <c r="L14" s="20">
        <v>-2178767315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-35845953</v>
      </c>
      <c r="K15" s="19">
        <v>-37423175</v>
      </c>
      <c r="L15" s="20">
        <v>-39107217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2681946897</v>
      </c>
      <c r="F17" s="29">
        <f t="shared" si="0"/>
        <v>1255917554</v>
      </c>
      <c r="G17" s="27">
        <f t="shared" si="0"/>
        <v>289493774</v>
      </c>
      <c r="H17" s="30">
        <f t="shared" si="0"/>
        <v>289493774</v>
      </c>
      <c r="I17" s="29">
        <f t="shared" si="0"/>
        <v>2693686020</v>
      </c>
      <c r="J17" s="31">
        <f t="shared" si="0"/>
        <v>245437473</v>
      </c>
      <c r="K17" s="27">
        <f t="shared" si="0"/>
        <v>319979748</v>
      </c>
      <c r="L17" s="28">
        <f t="shared" si="0"/>
        <v>355487141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8122331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1990358</v>
      </c>
      <c r="H24" s="20">
        <v>1990358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-185393160</v>
      </c>
      <c r="H26" s="20">
        <v>-185393160</v>
      </c>
      <c r="I26" s="22">
        <v>-88696058</v>
      </c>
      <c r="J26" s="23">
        <v>-209377532</v>
      </c>
      <c r="K26" s="19">
        <v>-170083001</v>
      </c>
      <c r="L26" s="20">
        <v>-117850000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-183402802</v>
      </c>
      <c r="H27" s="28">
        <f t="shared" si="1"/>
        <v>-183402802</v>
      </c>
      <c r="I27" s="30">
        <f t="shared" si="1"/>
        <v>-80573727</v>
      </c>
      <c r="J27" s="31">
        <f t="shared" si="1"/>
        <v>-209377532</v>
      </c>
      <c r="K27" s="27">
        <f t="shared" si="1"/>
        <v>-170083001</v>
      </c>
      <c r="L27" s="28">
        <f t="shared" si="1"/>
        <v>-117850000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-32105578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-32105578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2681946897</v>
      </c>
      <c r="F38" s="35">
        <f t="shared" si="3"/>
        <v>1255917554</v>
      </c>
      <c r="G38" s="33">
        <f t="shared" si="3"/>
        <v>106090972</v>
      </c>
      <c r="H38" s="34">
        <f t="shared" si="3"/>
        <v>106090972</v>
      </c>
      <c r="I38" s="36">
        <f t="shared" si="3"/>
        <v>2613112293</v>
      </c>
      <c r="J38" s="37">
        <f t="shared" si="3"/>
        <v>3954363</v>
      </c>
      <c r="K38" s="33">
        <f t="shared" si="3"/>
        <v>149896747</v>
      </c>
      <c r="L38" s="34">
        <f t="shared" si="3"/>
        <v>237637141</v>
      </c>
    </row>
    <row r="39" spans="1:12" ht="13.5" x14ac:dyDescent="0.25">
      <c r="A39" s="24" t="s">
        <v>48</v>
      </c>
      <c r="B39" s="18" t="s">
        <v>49</v>
      </c>
      <c r="C39" s="33">
        <v>10000323</v>
      </c>
      <c r="D39" s="33">
        <v>705675</v>
      </c>
      <c r="E39" s="34">
        <v>705419</v>
      </c>
      <c r="F39" s="35">
        <v>705419</v>
      </c>
      <c r="G39" s="33">
        <v>-62304961</v>
      </c>
      <c r="H39" s="34">
        <v>-62304961</v>
      </c>
      <c r="I39" s="36">
        <v>0</v>
      </c>
      <c r="J39" s="37">
        <v>47457649</v>
      </c>
      <c r="K39" s="33">
        <v>53693247</v>
      </c>
      <c r="L39" s="34">
        <v>206218597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10000323</v>
      </c>
      <c r="D40" s="45">
        <f t="shared" si="4"/>
        <v>705675</v>
      </c>
      <c r="E40" s="46">
        <f t="shared" si="4"/>
        <v>2682652316</v>
      </c>
      <c r="F40" s="47">
        <f t="shared" si="4"/>
        <v>1256622973</v>
      </c>
      <c r="G40" s="45">
        <f t="shared" si="4"/>
        <v>43786011</v>
      </c>
      <c r="H40" s="46">
        <f t="shared" si="4"/>
        <v>43786011</v>
      </c>
      <c r="I40" s="48">
        <v>2613112293</v>
      </c>
      <c r="J40" s="49">
        <f>+J38+J39</f>
        <v>51412012</v>
      </c>
      <c r="K40" s="45">
        <f>+K38+K39</f>
        <v>203589994</v>
      </c>
      <c r="L40" s="46">
        <f>+L38+L39</f>
        <v>443855738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30720684</v>
      </c>
      <c r="D6" s="19">
        <v>0</v>
      </c>
      <c r="E6" s="20">
        <v>480692425</v>
      </c>
      <c r="F6" s="21">
        <v>580177431</v>
      </c>
      <c r="G6" s="19">
        <v>550243299</v>
      </c>
      <c r="H6" s="20">
        <v>550243299</v>
      </c>
      <c r="I6" s="22">
        <v>474212001</v>
      </c>
      <c r="J6" s="23">
        <v>652532217</v>
      </c>
      <c r="K6" s="19">
        <v>691684336</v>
      </c>
      <c r="L6" s="20">
        <v>740102039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2405083211</v>
      </c>
      <c r="F7" s="21">
        <v>3044315798</v>
      </c>
      <c r="G7" s="19">
        <v>2272167750</v>
      </c>
      <c r="H7" s="20">
        <v>2272167750</v>
      </c>
      <c r="I7" s="22">
        <v>2227452984</v>
      </c>
      <c r="J7" s="23">
        <v>2478602584</v>
      </c>
      <c r="K7" s="19">
        <v>2645201675</v>
      </c>
      <c r="L7" s="20">
        <v>2830365810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159409655</v>
      </c>
      <c r="F8" s="21">
        <v>136011990</v>
      </c>
      <c r="G8" s="19">
        <v>123706001</v>
      </c>
      <c r="H8" s="20">
        <v>123706001</v>
      </c>
      <c r="I8" s="22">
        <v>107171636</v>
      </c>
      <c r="J8" s="23">
        <v>507551769</v>
      </c>
      <c r="K8" s="19">
        <v>551380920</v>
      </c>
      <c r="L8" s="20">
        <v>588909262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-151400</v>
      </c>
      <c r="E9" s="20">
        <v>477783310</v>
      </c>
      <c r="F9" s="21">
        <v>441913500</v>
      </c>
      <c r="G9" s="19">
        <v>436769000</v>
      </c>
      <c r="H9" s="20">
        <v>436769000</v>
      </c>
      <c r="I9" s="22">
        <v>397041801</v>
      </c>
      <c r="J9" s="23">
        <v>504462007</v>
      </c>
      <c r="K9" s="19">
        <v>538856000</v>
      </c>
      <c r="L9" s="20">
        <v>585790000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189463000</v>
      </c>
      <c r="F10" s="21">
        <v>172955500</v>
      </c>
      <c r="G10" s="19">
        <v>179693000</v>
      </c>
      <c r="H10" s="20">
        <v>179693000</v>
      </c>
      <c r="I10" s="22">
        <v>181545334</v>
      </c>
      <c r="J10" s="23">
        <v>205058000</v>
      </c>
      <c r="K10" s="19">
        <v>201061000</v>
      </c>
      <c r="L10" s="20">
        <v>198945000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37774501</v>
      </c>
      <c r="J11" s="23">
        <v>66700000</v>
      </c>
      <c r="K11" s="19">
        <v>68400000</v>
      </c>
      <c r="L11" s="20">
        <v>71000000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293020</v>
      </c>
      <c r="D14" s="19">
        <v>-4079866445</v>
      </c>
      <c r="E14" s="20">
        <v>-3457833246</v>
      </c>
      <c r="F14" s="21">
        <v>1608089800</v>
      </c>
      <c r="G14" s="19">
        <v>-2978114357</v>
      </c>
      <c r="H14" s="20">
        <v>-2978114357</v>
      </c>
      <c r="I14" s="22">
        <v>-3279417306</v>
      </c>
      <c r="J14" s="23">
        <v>-3721597135</v>
      </c>
      <c r="K14" s="19">
        <v>-3949115415</v>
      </c>
      <c r="L14" s="20">
        <v>-4217294120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69027500</v>
      </c>
      <c r="G15" s="19">
        <v>-67022208</v>
      </c>
      <c r="H15" s="20">
        <v>-67022208</v>
      </c>
      <c r="I15" s="22">
        <v>-54806336</v>
      </c>
      <c r="J15" s="23">
        <v>-72864600</v>
      </c>
      <c r="K15" s="19">
        <v>-71892000</v>
      </c>
      <c r="L15" s="20">
        <v>-65401800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31013704</v>
      </c>
      <c r="D17" s="27">
        <f t="shared" ref="D17:L17" si="0">SUM(D6:D16)</f>
        <v>-4080017845</v>
      </c>
      <c r="E17" s="28">
        <f t="shared" si="0"/>
        <v>254598355</v>
      </c>
      <c r="F17" s="29">
        <f t="shared" si="0"/>
        <v>6052491519</v>
      </c>
      <c r="G17" s="27">
        <f t="shared" si="0"/>
        <v>517442485</v>
      </c>
      <c r="H17" s="30">
        <f t="shared" si="0"/>
        <v>517442485</v>
      </c>
      <c r="I17" s="29">
        <f t="shared" si="0"/>
        <v>90974615</v>
      </c>
      <c r="J17" s="31">
        <f t="shared" si="0"/>
        <v>620444842</v>
      </c>
      <c r="K17" s="27">
        <f t="shared" si="0"/>
        <v>675576516</v>
      </c>
      <c r="L17" s="28">
        <f t="shared" si="0"/>
        <v>732416191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90000000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-16096311</v>
      </c>
      <c r="E24" s="20">
        <v>0</v>
      </c>
      <c r="F24" s="21">
        <v>23371950</v>
      </c>
      <c r="G24" s="19">
        <v>-23371950</v>
      </c>
      <c r="H24" s="20">
        <v>-23371950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-780697100</v>
      </c>
      <c r="G26" s="19">
        <v>-834530301</v>
      </c>
      <c r="H26" s="20">
        <v>-834530301</v>
      </c>
      <c r="I26" s="22">
        <v>-733358674</v>
      </c>
      <c r="J26" s="23">
        <v>-835076000</v>
      </c>
      <c r="K26" s="19">
        <v>-790986000</v>
      </c>
      <c r="L26" s="20">
        <v>-807214400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-16096311</v>
      </c>
      <c r="E27" s="28">
        <f t="shared" si="1"/>
        <v>90000000</v>
      </c>
      <c r="F27" s="29">
        <f t="shared" si="1"/>
        <v>-757325150</v>
      </c>
      <c r="G27" s="27">
        <f t="shared" si="1"/>
        <v>-857902251</v>
      </c>
      <c r="H27" s="28">
        <f t="shared" si="1"/>
        <v>-857902251</v>
      </c>
      <c r="I27" s="30">
        <f t="shared" si="1"/>
        <v>-733358674</v>
      </c>
      <c r="J27" s="31">
        <f t="shared" si="1"/>
        <v>-835076000</v>
      </c>
      <c r="K27" s="27">
        <f t="shared" si="1"/>
        <v>-790986000</v>
      </c>
      <c r="L27" s="28">
        <f t="shared" si="1"/>
        <v>-807214400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90000000</v>
      </c>
      <c r="F32" s="21">
        <v>0</v>
      </c>
      <c r="G32" s="19">
        <v>374000000</v>
      </c>
      <c r="H32" s="20">
        <v>374000000</v>
      </c>
      <c r="I32" s="22">
        <v>374000000</v>
      </c>
      <c r="J32" s="23">
        <v>390642000</v>
      </c>
      <c r="K32" s="19">
        <v>209358000</v>
      </c>
      <c r="L32" s="20">
        <v>650000000</v>
      </c>
    </row>
    <row r="33" spans="1:12" ht="13.5" x14ac:dyDescent="0.25">
      <c r="A33" s="24" t="s">
        <v>44</v>
      </c>
      <c r="B33" s="18" t="s">
        <v>19</v>
      </c>
      <c r="C33" s="19">
        <v>-2397768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-12747028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-89590987</v>
      </c>
      <c r="H35" s="20">
        <v>-89590987</v>
      </c>
      <c r="I35" s="22">
        <v>-89590987</v>
      </c>
      <c r="J35" s="23">
        <v>-126831702</v>
      </c>
      <c r="K35" s="19">
        <v>-158578396</v>
      </c>
      <c r="L35" s="20">
        <v>-190363557</v>
      </c>
    </row>
    <row r="36" spans="1:12" ht="13.5" x14ac:dyDescent="0.25">
      <c r="A36" s="25" t="s">
        <v>46</v>
      </c>
      <c r="B36" s="26" t="s">
        <v>19</v>
      </c>
      <c r="C36" s="27">
        <f>SUM(C31:C35)</f>
        <v>-2397768</v>
      </c>
      <c r="D36" s="27">
        <f t="shared" ref="D36:L36" si="2">SUM(D31:D35)</f>
        <v>0</v>
      </c>
      <c r="E36" s="28">
        <f t="shared" si="2"/>
        <v>90000000</v>
      </c>
      <c r="F36" s="29">
        <f t="shared" si="2"/>
        <v>0</v>
      </c>
      <c r="G36" s="27">
        <f t="shared" si="2"/>
        <v>284409013</v>
      </c>
      <c r="H36" s="28">
        <f t="shared" si="2"/>
        <v>284409013</v>
      </c>
      <c r="I36" s="30">
        <f t="shared" si="2"/>
        <v>271661985</v>
      </c>
      <c r="J36" s="31">
        <f t="shared" si="2"/>
        <v>263810298</v>
      </c>
      <c r="K36" s="27">
        <f t="shared" si="2"/>
        <v>50779604</v>
      </c>
      <c r="L36" s="28">
        <f t="shared" si="2"/>
        <v>459636443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28615936</v>
      </c>
      <c r="D38" s="33">
        <f t="shared" ref="D38:L38" si="3">+D17+D27+D36</f>
        <v>-4096114156</v>
      </c>
      <c r="E38" s="34">
        <f t="shared" si="3"/>
        <v>434598355</v>
      </c>
      <c r="F38" s="35">
        <f t="shared" si="3"/>
        <v>5295166369</v>
      </c>
      <c r="G38" s="33">
        <f t="shared" si="3"/>
        <v>-56050753</v>
      </c>
      <c r="H38" s="34">
        <f t="shared" si="3"/>
        <v>-56050753</v>
      </c>
      <c r="I38" s="36">
        <f t="shared" si="3"/>
        <v>-370722074</v>
      </c>
      <c r="J38" s="37">
        <f t="shared" si="3"/>
        <v>49179140</v>
      </c>
      <c r="K38" s="33">
        <f t="shared" si="3"/>
        <v>-64629880</v>
      </c>
      <c r="L38" s="34">
        <f t="shared" si="3"/>
        <v>384838234</v>
      </c>
    </row>
    <row r="39" spans="1:12" ht="13.5" x14ac:dyDescent="0.25">
      <c r="A39" s="24" t="s">
        <v>48</v>
      </c>
      <c r="B39" s="18" t="s">
        <v>49</v>
      </c>
      <c r="C39" s="33">
        <v>134868021</v>
      </c>
      <c r="D39" s="33">
        <v>461154734</v>
      </c>
      <c r="E39" s="34">
        <v>599918431</v>
      </c>
      <c r="F39" s="35">
        <v>823741245</v>
      </c>
      <c r="G39" s="33">
        <v>820690311</v>
      </c>
      <c r="H39" s="34">
        <v>820690311</v>
      </c>
      <c r="I39" s="36">
        <v>0</v>
      </c>
      <c r="J39" s="37">
        <v>715812141</v>
      </c>
      <c r="K39" s="33">
        <v>677412381</v>
      </c>
      <c r="L39" s="34">
        <v>515709651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163483957</v>
      </c>
      <c r="D40" s="45">
        <f t="shared" si="4"/>
        <v>-3634959422</v>
      </c>
      <c r="E40" s="46">
        <f t="shared" si="4"/>
        <v>1034516786</v>
      </c>
      <c r="F40" s="47">
        <f t="shared" si="4"/>
        <v>6118907614</v>
      </c>
      <c r="G40" s="45">
        <f t="shared" si="4"/>
        <v>764639558</v>
      </c>
      <c r="H40" s="46">
        <f t="shared" si="4"/>
        <v>764639558</v>
      </c>
      <c r="I40" s="48">
        <v>449968238</v>
      </c>
      <c r="J40" s="49">
        <f>+J38+J39</f>
        <v>764991281</v>
      </c>
      <c r="K40" s="45">
        <f>+K38+K39</f>
        <v>612782501</v>
      </c>
      <c r="L40" s="46">
        <f>+L38+L39</f>
        <v>900547885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38005687</v>
      </c>
      <c r="D6" s="19">
        <v>368629684</v>
      </c>
      <c r="E6" s="20">
        <v>428137921</v>
      </c>
      <c r="F6" s="21">
        <v>499379074</v>
      </c>
      <c r="G6" s="19">
        <v>499379074</v>
      </c>
      <c r="H6" s="20">
        <v>499379074</v>
      </c>
      <c r="I6" s="22">
        <v>433537513</v>
      </c>
      <c r="J6" s="23">
        <v>535477344</v>
      </c>
      <c r="K6" s="19">
        <v>562232441</v>
      </c>
      <c r="L6" s="20">
        <v>593056838</v>
      </c>
    </row>
    <row r="7" spans="1:12" ht="13.5" x14ac:dyDescent="0.25">
      <c r="A7" s="24" t="s">
        <v>22</v>
      </c>
      <c r="B7" s="18" t="s">
        <v>19</v>
      </c>
      <c r="C7" s="19">
        <v>253725506</v>
      </c>
      <c r="D7" s="19">
        <v>1540750439</v>
      </c>
      <c r="E7" s="20">
        <v>1602159587</v>
      </c>
      <c r="F7" s="21">
        <v>1790577166</v>
      </c>
      <c r="G7" s="19">
        <v>1800577166</v>
      </c>
      <c r="H7" s="20">
        <v>1800577166</v>
      </c>
      <c r="I7" s="22">
        <v>1856809312</v>
      </c>
      <c r="J7" s="23">
        <v>2229125341</v>
      </c>
      <c r="K7" s="19">
        <v>2521717051</v>
      </c>
      <c r="L7" s="20">
        <v>2875041694</v>
      </c>
    </row>
    <row r="8" spans="1:12" ht="13.5" x14ac:dyDescent="0.25">
      <c r="A8" s="24" t="s">
        <v>23</v>
      </c>
      <c r="B8" s="18" t="s">
        <v>19</v>
      </c>
      <c r="C8" s="19">
        <v>39781723</v>
      </c>
      <c r="D8" s="19">
        <v>146214493</v>
      </c>
      <c r="E8" s="20">
        <v>148050337</v>
      </c>
      <c r="F8" s="21">
        <v>175907336</v>
      </c>
      <c r="G8" s="19">
        <v>175907336</v>
      </c>
      <c r="H8" s="20">
        <v>175907336</v>
      </c>
      <c r="I8" s="22">
        <v>236546748</v>
      </c>
      <c r="J8" s="23">
        <v>141484795</v>
      </c>
      <c r="K8" s="19">
        <v>148431113</v>
      </c>
      <c r="L8" s="20">
        <v>156882528</v>
      </c>
    </row>
    <row r="9" spans="1:12" ht="13.5" x14ac:dyDescent="0.25">
      <c r="A9" s="24" t="s">
        <v>24</v>
      </c>
      <c r="B9" s="18" t="s">
        <v>25</v>
      </c>
      <c r="C9" s="19">
        <v>203471</v>
      </c>
      <c r="D9" s="19">
        <v>871603087</v>
      </c>
      <c r="E9" s="20">
        <v>1203831129</v>
      </c>
      <c r="F9" s="21">
        <v>1211033450</v>
      </c>
      <c r="G9" s="19">
        <v>1212033550</v>
      </c>
      <c r="H9" s="20">
        <v>1212033550</v>
      </c>
      <c r="I9" s="22">
        <v>1276125003</v>
      </c>
      <c r="J9" s="23">
        <v>1348686833</v>
      </c>
      <c r="K9" s="19">
        <v>1475819773</v>
      </c>
      <c r="L9" s="20">
        <v>1593902409</v>
      </c>
    </row>
    <row r="10" spans="1:12" ht="13.5" x14ac:dyDescent="0.25">
      <c r="A10" s="24" t="s">
        <v>26</v>
      </c>
      <c r="B10" s="18" t="s">
        <v>25</v>
      </c>
      <c r="C10" s="19">
        <v>1871</v>
      </c>
      <c r="D10" s="19">
        <v>1481184000</v>
      </c>
      <c r="E10" s="20">
        <v>883555001</v>
      </c>
      <c r="F10" s="21">
        <v>795320625</v>
      </c>
      <c r="G10" s="19">
        <v>795920625</v>
      </c>
      <c r="H10" s="20">
        <v>795920625</v>
      </c>
      <c r="I10" s="22">
        <v>680120230</v>
      </c>
      <c r="J10" s="23">
        <v>808116167</v>
      </c>
      <c r="K10" s="19">
        <v>721873227</v>
      </c>
      <c r="L10" s="20">
        <v>761832591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16022847</v>
      </c>
      <c r="E11" s="20">
        <v>4204008</v>
      </c>
      <c r="F11" s="21">
        <v>13801392</v>
      </c>
      <c r="G11" s="19">
        <v>13801392</v>
      </c>
      <c r="H11" s="20">
        <v>13801392</v>
      </c>
      <c r="I11" s="22">
        <v>9427016</v>
      </c>
      <c r="J11" s="23">
        <v>20000000</v>
      </c>
      <c r="K11" s="19">
        <v>21000000</v>
      </c>
      <c r="L11" s="20">
        <v>22155000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-2820576041</v>
      </c>
      <c r="D14" s="19">
        <v>2052495930</v>
      </c>
      <c r="E14" s="20">
        <v>-296758757</v>
      </c>
      <c r="F14" s="21">
        <v>-3190159419</v>
      </c>
      <c r="G14" s="19">
        <v>-3415485258</v>
      </c>
      <c r="H14" s="20">
        <v>-3415485258</v>
      </c>
      <c r="I14" s="22">
        <v>-2476439786</v>
      </c>
      <c r="J14" s="23">
        <v>-3798374928</v>
      </c>
      <c r="K14" s="19">
        <v>-4380521277</v>
      </c>
      <c r="L14" s="20">
        <v>-4845444960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-47500000</v>
      </c>
      <c r="G15" s="19">
        <v>-44840000</v>
      </c>
      <c r="H15" s="20">
        <v>-44840000</v>
      </c>
      <c r="I15" s="22">
        <v>0</v>
      </c>
      <c r="J15" s="23">
        <v>-40219406</v>
      </c>
      <c r="K15" s="19">
        <v>-37843870</v>
      </c>
      <c r="L15" s="20">
        <v>-35288301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-38000095</v>
      </c>
      <c r="G16" s="19">
        <v>-47500095</v>
      </c>
      <c r="H16" s="20">
        <v>-47500095</v>
      </c>
      <c r="I16" s="22">
        <v>0</v>
      </c>
      <c r="J16" s="23">
        <v>-16150000</v>
      </c>
      <c r="K16" s="19">
        <v>-14381100</v>
      </c>
      <c r="L16" s="20">
        <v>-15028249</v>
      </c>
    </row>
    <row r="17" spans="1:12" ht="13.5" x14ac:dyDescent="0.25">
      <c r="A17" s="25" t="s">
        <v>33</v>
      </c>
      <c r="B17" s="26" t="s">
        <v>19</v>
      </c>
      <c r="C17" s="27">
        <f>SUM(C6:C16)</f>
        <v>-2488857783</v>
      </c>
      <c r="D17" s="27">
        <f t="shared" ref="D17:L17" si="0">SUM(D6:D16)</f>
        <v>6476900480</v>
      </c>
      <c r="E17" s="28">
        <f t="shared" si="0"/>
        <v>3973179226</v>
      </c>
      <c r="F17" s="29">
        <f t="shared" si="0"/>
        <v>1210359529</v>
      </c>
      <c r="G17" s="27">
        <f t="shared" si="0"/>
        <v>989793790</v>
      </c>
      <c r="H17" s="30">
        <f t="shared" si="0"/>
        <v>989793790</v>
      </c>
      <c r="I17" s="29">
        <f t="shared" si="0"/>
        <v>2016126036</v>
      </c>
      <c r="J17" s="31">
        <f t="shared" si="0"/>
        <v>1228146146</v>
      </c>
      <c r="K17" s="27">
        <f t="shared" si="0"/>
        <v>1018327358</v>
      </c>
      <c r="L17" s="28">
        <f t="shared" si="0"/>
        <v>1107109550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10900</v>
      </c>
      <c r="D21" s="19">
        <v>17672</v>
      </c>
      <c r="E21" s="20">
        <v>539953</v>
      </c>
      <c r="F21" s="38">
        <v>0</v>
      </c>
      <c r="G21" s="39">
        <v>0</v>
      </c>
      <c r="H21" s="40">
        <v>0</v>
      </c>
      <c r="I21" s="22">
        <v>2791204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-144352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-280711257</v>
      </c>
      <c r="D26" s="19">
        <v>-1119104053</v>
      </c>
      <c r="E26" s="20">
        <v>-734409401</v>
      </c>
      <c r="F26" s="21">
        <v>-1072131607</v>
      </c>
      <c r="G26" s="19">
        <v>-972293140</v>
      </c>
      <c r="H26" s="20">
        <v>-972293140</v>
      </c>
      <c r="I26" s="22">
        <v>-834293766</v>
      </c>
      <c r="J26" s="23">
        <v>-926295739</v>
      </c>
      <c r="K26" s="19">
        <v>-816607325</v>
      </c>
      <c r="L26" s="20">
        <v>-837731514</v>
      </c>
    </row>
    <row r="27" spans="1:12" ht="13.5" x14ac:dyDescent="0.25">
      <c r="A27" s="25" t="s">
        <v>40</v>
      </c>
      <c r="B27" s="26" t="s">
        <v>19</v>
      </c>
      <c r="C27" s="27">
        <f>SUM(C21:C26)</f>
        <v>-280844709</v>
      </c>
      <c r="D27" s="27">
        <f t="shared" ref="D27:L27" si="1">SUM(D21:D26)</f>
        <v>-1119086381</v>
      </c>
      <c r="E27" s="28">
        <f t="shared" si="1"/>
        <v>-733869448</v>
      </c>
      <c r="F27" s="29">
        <f t="shared" si="1"/>
        <v>-1072131607</v>
      </c>
      <c r="G27" s="27">
        <f t="shared" si="1"/>
        <v>-972293140</v>
      </c>
      <c r="H27" s="28">
        <f t="shared" si="1"/>
        <v>-972293140</v>
      </c>
      <c r="I27" s="30">
        <f t="shared" si="1"/>
        <v>-831502562</v>
      </c>
      <c r="J27" s="31">
        <f t="shared" si="1"/>
        <v>-926295739</v>
      </c>
      <c r="K27" s="27">
        <f t="shared" si="1"/>
        <v>-816607325</v>
      </c>
      <c r="L27" s="28">
        <f t="shared" si="1"/>
        <v>-837731514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-359093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-2017131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-359093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-2017131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-2770061585</v>
      </c>
      <c r="D38" s="33">
        <f t="shared" ref="D38:L38" si="3">+D17+D27+D36</f>
        <v>5357814099</v>
      </c>
      <c r="E38" s="34">
        <f t="shared" si="3"/>
        <v>3239309778</v>
      </c>
      <c r="F38" s="35">
        <f t="shared" si="3"/>
        <v>138227922</v>
      </c>
      <c r="G38" s="33">
        <f t="shared" si="3"/>
        <v>17500650</v>
      </c>
      <c r="H38" s="34">
        <f t="shared" si="3"/>
        <v>17500650</v>
      </c>
      <c r="I38" s="36">
        <f t="shared" si="3"/>
        <v>1182606343</v>
      </c>
      <c r="J38" s="37">
        <f t="shared" si="3"/>
        <v>301850407</v>
      </c>
      <c r="K38" s="33">
        <f t="shared" si="3"/>
        <v>201720033</v>
      </c>
      <c r="L38" s="34">
        <f t="shared" si="3"/>
        <v>269378036</v>
      </c>
    </row>
    <row r="39" spans="1:12" ht="13.5" x14ac:dyDescent="0.25">
      <c r="A39" s="24" t="s">
        <v>48</v>
      </c>
      <c r="B39" s="18" t="s">
        <v>49</v>
      </c>
      <c r="C39" s="33">
        <v>59761469</v>
      </c>
      <c r="D39" s="33">
        <v>121450341</v>
      </c>
      <c r="E39" s="34">
        <v>-746413808</v>
      </c>
      <c r="F39" s="35">
        <v>199999588</v>
      </c>
      <c r="G39" s="33">
        <v>301154777</v>
      </c>
      <c r="H39" s="34">
        <v>301154777</v>
      </c>
      <c r="I39" s="36">
        <v>301144790</v>
      </c>
      <c r="J39" s="37">
        <v>176786054</v>
      </c>
      <c r="K39" s="33">
        <v>359027027</v>
      </c>
      <c r="L39" s="34">
        <v>439842842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-2710300116</v>
      </c>
      <c r="D40" s="45">
        <f t="shared" si="4"/>
        <v>5479264440</v>
      </c>
      <c r="E40" s="46">
        <f t="shared" si="4"/>
        <v>2492895970</v>
      </c>
      <c r="F40" s="47">
        <f t="shared" si="4"/>
        <v>338227510</v>
      </c>
      <c r="G40" s="45">
        <f t="shared" si="4"/>
        <v>318655427</v>
      </c>
      <c r="H40" s="46">
        <f t="shared" si="4"/>
        <v>318655427</v>
      </c>
      <c r="I40" s="48">
        <v>1784905123</v>
      </c>
      <c r="J40" s="49">
        <f>+J38+J39</f>
        <v>478636461</v>
      </c>
      <c r="K40" s="45">
        <f>+K38+K39</f>
        <v>560747060</v>
      </c>
      <c r="L40" s="46">
        <f>+L38+L39</f>
        <v>709220878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166201654</v>
      </c>
      <c r="D6" s="19">
        <v>199336890</v>
      </c>
      <c r="E6" s="20">
        <v>170842541</v>
      </c>
      <c r="F6" s="21">
        <v>254012068</v>
      </c>
      <c r="G6" s="19">
        <v>254012068</v>
      </c>
      <c r="H6" s="20">
        <v>254012068</v>
      </c>
      <c r="I6" s="22">
        <v>356874325</v>
      </c>
      <c r="J6" s="23">
        <v>275558598</v>
      </c>
      <c r="K6" s="19">
        <v>286580942</v>
      </c>
      <c r="L6" s="20">
        <v>298044180</v>
      </c>
    </row>
    <row r="7" spans="1:12" ht="13.5" x14ac:dyDescent="0.25">
      <c r="A7" s="24" t="s">
        <v>22</v>
      </c>
      <c r="B7" s="18" t="s">
        <v>19</v>
      </c>
      <c r="C7" s="19">
        <v>169312677</v>
      </c>
      <c r="D7" s="19">
        <v>133907229</v>
      </c>
      <c r="E7" s="20">
        <v>102496352</v>
      </c>
      <c r="F7" s="21">
        <v>1145654435</v>
      </c>
      <c r="G7" s="19">
        <v>1145654435</v>
      </c>
      <c r="H7" s="20">
        <v>1145654435</v>
      </c>
      <c r="I7" s="22">
        <v>903013026</v>
      </c>
      <c r="J7" s="23">
        <v>1298659156</v>
      </c>
      <c r="K7" s="19">
        <v>1382494703</v>
      </c>
      <c r="L7" s="20">
        <v>1472026360</v>
      </c>
    </row>
    <row r="8" spans="1:12" ht="13.5" x14ac:dyDescent="0.25">
      <c r="A8" s="24" t="s">
        <v>23</v>
      </c>
      <c r="B8" s="18" t="s">
        <v>19</v>
      </c>
      <c r="C8" s="19">
        <v>956972363</v>
      </c>
      <c r="D8" s="19">
        <v>1051640614</v>
      </c>
      <c r="E8" s="20">
        <v>1191004029</v>
      </c>
      <c r="F8" s="21">
        <v>23460594</v>
      </c>
      <c r="G8" s="19">
        <v>23460594</v>
      </c>
      <c r="H8" s="20">
        <v>23460594</v>
      </c>
      <c r="I8" s="22">
        <v>198675545</v>
      </c>
      <c r="J8" s="23">
        <v>71240265</v>
      </c>
      <c r="K8" s="19">
        <v>73638667</v>
      </c>
      <c r="L8" s="20">
        <v>76584213</v>
      </c>
    </row>
    <row r="9" spans="1:12" ht="13.5" x14ac:dyDescent="0.25">
      <c r="A9" s="24" t="s">
        <v>24</v>
      </c>
      <c r="B9" s="18" t="s">
        <v>25</v>
      </c>
      <c r="C9" s="19">
        <v>243328000</v>
      </c>
      <c r="D9" s="19">
        <v>283271000</v>
      </c>
      <c r="E9" s="20">
        <v>388603125</v>
      </c>
      <c r="F9" s="21">
        <v>363505000</v>
      </c>
      <c r="G9" s="19">
        <v>363884678</v>
      </c>
      <c r="H9" s="20">
        <v>363884678</v>
      </c>
      <c r="I9" s="22">
        <v>385089607</v>
      </c>
      <c r="J9" s="23">
        <v>424368475</v>
      </c>
      <c r="K9" s="19">
        <v>446781160</v>
      </c>
      <c r="L9" s="20">
        <v>490321526</v>
      </c>
    </row>
    <row r="10" spans="1:12" ht="13.5" x14ac:dyDescent="0.25">
      <c r="A10" s="24" t="s">
        <v>26</v>
      </c>
      <c r="B10" s="18" t="s">
        <v>25</v>
      </c>
      <c r="C10" s="19">
        <v>10004995</v>
      </c>
      <c r="D10" s="19">
        <v>18235837</v>
      </c>
      <c r="E10" s="20">
        <v>164689194</v>
      </c>
      <c r="F10" s="21">
        <v>124693000</v>
      </c>
      <c r="G10" s="19">
        <v>193167144</v>
      </c>
      <c r="H10" s="20">
        <v>193167144</v>
      </c>
      <c r="I10" s="22">
        <v>83562437</v>
      </c>
      <c r="J10" s="23">
        <v>80932000</v>
      </c>
      <c r="K10" s="19">
        <v>90649000</v>
      </c>
      <c r="L10" s="20">
        <v>94942000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14145516</v>
      </c>
      <c r="G11" s="19">
        <v>14145516</v>
      </c>
      <c r="H11" s="20">
        <v>14145516</v>
      </c>
      <c r="I11" s="22">
        <v>0</v>
      </c>
      <c r="J11" s="23">
        <v>14824500</v>
      </c>
      <c r="K11" s="19">
        <v>15417480</v>
      </c>
      <c r="L11" s="20">
        <v>16034180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21586</v>
      </c>
      <c r="G12" s="19">
        <v>21586</v>
      </c>
      <c r="H12" s="20">
        <v>21586</v>
      </c>
      <c r="I12" s="22">
        <v>0</v>
      </c>
      <c r="J12" s="23">
        <v>22622</v>
      </c>
      <c r="K12" s="19">
        <v>23527</v>
      </c>
      <c r="L12" s="20">
        <v>24468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1527264449</v>
      </c>
      <c r="D14" s="19">
        <v>1642152001</v>
      </c>
      <c r="E14" s="20">
        <v>128937703</v>
      </c>
      <c r="F14" s="21">
        <v>-1769215454</v>
      </c>
      <c r="G14" s="19">
        <v>-1761726329</v>
      </c>
      <c r="H14" s="20">
        <v>-1761726329</v>
      </c>
      <c r="I14" s="22">
        <v>-955016942</v>
      </c>
      <c r="J14" s="23">
        <v>-2236079156</v>
      </c>
      <c r="K14" s="19">
        <v>-2332855826</v>
      </c>
      <c r="L14" s="20">
        <v>-2426463460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-103246300</v>
      </c>
      <c r="G15" s="19">
        <v>-103540522</v>
      </c>
      <c r="H15" s="20">
        <v>-103540522</v>
      </c>
      <c r="I15" s="22">
        <v>0</v>
      </c>
      <c r="J15" s="23">
        <v>-132564437</v>
      </c>
      <c r="K15" s="19">
        <v>-137867015</v>
      </c>
      <c r="L15" s="20">
        <v>-143381695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3073084138</v>
      </c>
      <c r="D17" s="27">
        <f t="shared" ref="D17:L17" si="0">SUM(D6:D16)</f>
        <v>3328543571</v>
      </c>
      <c r="E17" s="28">
        <f t="shared" si="0"/>
        <v>2146572944</v>
      </c>
      <c r="F17" s="29">
        <f t="shared" si="0"/>
        <v>53030445</v>
      </c>
      <c r="G17" s="27">
        <f t="shared" si="0"/>
        <v>129079170</v>
      </c>
      <c r="H17" s="30">
        <f t="shared" si="0"/>
        <v>129079170</v>
      </c>
      <c r="I17" s="29">
        <f t="shared" si="0"/>
        <v>972197998</v>
      </c>
      <c r="J17" s="31">
        <f t="shared" si="0"/>
        <v>-203037977</v>
      </c>
      <c r="K17" s="27">
        <f t="shared" si="0"/>
        <v>-175137362</v>
      </c>
      <c r="L17" s="28">
        <f t="shared" si="0"/>
        <v>-121868228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-11522506</v>
      </c>
      <c r="D23" s="19">
        <v>31144021</v>
      </c>
      <c r="E23" s="20">
        <v>-14195808</v>
      </c>
      <c r="F23" s="38">
        <v>-4332872</v>
      </c>
      <c r="G23" s="39">
        <v>0</v>
      </c>
      <c r="H23" s="40">
        <v>0</v>
      </c>
      <c r="I23" s="22">
        <v>0</v>
      </c>
      <c r="J23" s="41">
        <v>4332872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-1696392</v>
      </c>
      <c r="D24" s="19">
        <v>-770367</v>
      </c>
      <c r="E24" s="20">
        <v>-506637</v>
      </c>
      <c r="F24" s="21">
        <v>5052</v>
      </c>
      <c r="G24" s="19">
        <v>0</v>
      </c>
      <c r="H24" s="20">
        <v>0</v>
      </c>
      <c r="I24" s="22">
        <v>0</v>
      </c>
      <c r="J24" s="23">
        <v>-5052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-31298777</v>
      </c>
      <c r="D26" s="19">
        <v>-67296799</v>
      </c>
      <c r="E26" s="20">
        <v>-98305990</v>
      </c>
      <c r="F26" s="21">
        <v>-256380325</v>
      </c>
      <c r="G26" s="19">
        <v>-213759052</v>
      </c>
      <c r="H26" s="20">
        <v>-213759052</v>
      </c>
      <c r="I26" s="22">
        <v>-104635294</v>
      </c>
      <c r="J26" s="23">
        <v>-163943455</v>
      </c>
      <c r="K26" s="19">
        <v>-155464200</v>
      </c>
      <c r="L26" s="20">
        <v>-160519408</v>
      </c>
    </row>
    <row r="27" spans="1:12" ht="13.5" x14ac:dyDescent="0.25">
      <c r="A27" s="25" t="s">
        <v>40</v>
      </c>
      <c r="B27" s="26" t="s">
        <v>19</v>
      </c>
      <c r="C27" s="27">
        <f>SUM(C21:C26)</f>
        <v>-44517675</v>
      </c>
      <c r="D27" s="27">
        <f t="shared" ref="D27:L27" si="1">SUM(D21:D26)</f>
        <v>-36923145</v>
      </c>
      <c r="E27" s="28">
        <f t="shared" si="1"/>
        <v>-113008435</v>
      </c>
      <c r="F27" s="29">
        <f t="shared" si="1"/>
        <v>-260708145</v>
      </c>
      <c r="G27" s="27">
        <f t="shared" si="1"/>
        <v>-213759052</v>
      </c>
      <c r="H27" s="28">
        <f t="shared" si="1"/>
        <v>-213759052</v>
      </c>
      <c r="I27" s="30">
        <f t="shared" si="1"/>
        <v>-104635294</v>
      </c>
      <c r="J27" s="31">
        <f t="shared" si="1"/>
        <v>-159615635</v>
      </c>
      <c r="K27" s="27">
        <f t="shared" si="1"/>
        <v>-155464200</v>
      </c>
      <c r="L27" s="28">
        <f t="shared" si="1"/>
        <v>-160519408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-5748092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-5748092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3028566463</v>
      </c>
      <c r="D38" s="33">
        <f t="shared" ref="D38:L38" si="3">+D17+D27+D36</f>
        <v>3291620426</v>
      </c>
      <c r="E38" s="34">
        <f t="shared" si="3"/>
        <v>2033564509</v>
      </c>
      <c r="F38" s="35">
        <f t="shared" si="3"/>
        <v>-207677700</v>
      </c>
      <c r="G38" s="33">
        <f t="shared" si="3"/>
        <v>-84679882</v>
      </c>
      <c r="H38" s="34">
        <f t="shared" si="3"/>
        <v>-84679882</v>
      </c>
      <c r="I38" s="36">
        <f t="shared" si="3"/>
        <v>861814612</v>
      </c>
      <c r="J38" s="37">
        <f t="shared" si="3"/>
        <v>-362653612</v>
      </c>
      <c r="K38" s="33">
        <f t="shared" si="3"/>
        <v>-330601562</v>
      </c>
      <c r="L38" s="34">
        <f t="shared" si="3"/>
        <v>-282387636</v>
      </c>
    </row>
    <row r="39" spans="1:12" ht="13.5" x14ac:dyDescent="0.25">
      <c r="A39" s="24" t="s">
        <v>48</v>
      </c>
      <c r="B39" s="18" t="s">
        <v>49</v>
      </c>
      <c r="C39" s="33">
        <v>400002706</v>
      </c>
      <c r="D39" s="33">
        <v>425966640</v>
      </c>
      <c r="E39" s="34">
        <v>225455389</v>
      </c>
      <c r="F39" s="35">
        <v>225998776</v>
      </c>
      <c r="G39" s="33">
        <v>225998776</v>
      </c>
      <c r="H39" s="34">
        <v>225998776</v>
      </c>
      <c r="I39" s="36">
        <v>203130399</v>
      </c>
      <c r="J39" s="37">
        <v>203199670</v>
      </c>
      <c r="K39" s="33">
        <v>-163781762</v>
      </c>
      <c r="L39" s="34">
        <v>-494383322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3428569169</v>
      </c>
      <c r="D40" s="45">
        <f t="shared" si="4"/>
        <v>3717587066</v>
      </c>
      <c r="E40" s="46">
        <f t="shared" si="4"/>
        <v>2259019898</v>
      </c>
      <c r="F40" s="47">
        <f t="shared" si="4"/>
        <v>18321076</v>
      </c>
      <c r="G40" s="45">
        <f t="shared" si="4"/>
        <v>141318894</v>
      </c>
      <c r="H40" s="46">
        <f t="shared" si="4"/>
        <v>141318894</v>
      </c>
      <c r="I40" s="48">
        <v>1268069446</v>
      </c>
      <c r="J40" s="49">
        <f>+J38+J39</f>
        <v>-159453942</v>
      </c>
      <c r="K40" s="45">
        <f>+K38+K39</f>
        <v>-494383324</v>
      </c>
      <c r="L40" s="46">
        <f>+L38+L39</f>
        <v>-776770958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573188056</v>
      </c>
      <c r="G6" s="19">
        <v>573188056</v>
      </c>
      <c r="H6" s="20">
        <v>573188056</v>
      </c>
      <c r="I6" s="22">
        <v>417230082</v>
      </c>
      <c r="J6" s="23">
        <v>564271686</v>
      </c>
      <c r="K6" s="19">
        <v>589099642</v>
      </c>
      <c r="L6" s="20">
        <v>615020024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1850512489</v>
      </c>
      <c r="G7" s="19">
        <v>1850512489</v>
      </c>
      <c r="H7" s="20">
        <v>1850512489</v>
      </c>
      <c r="I7" s="22">
        <v>1278530105</v>
      </c>
      <c r="J7" s="23">
        <v>1541406078</v>
      </c>
      <c r="K7" s="19">
        <v>1630227947</v>
      </c>
      <c r="L7" s="20">
        <v>1700374295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94112799</v>
      </c>
      <c r="G8" s="19">
        <v>94112799</v>
      </c>
      <c r="H8" s="20">
        <v>94112799</v>
      </c>
      <c r="I8" s="22">
        <v>403729572</v>
      </c>
      <c r="J8" s="23">
        <v>333453553</v>
      </c>
      <c r="K8" s="19">
        <v>399345318</v>
      </c>
      <c r="L8" s="20">
        <v>413193228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440688782</v>
      </c>
      <c r="G9" s="19">
        <v>468377880</v>
      </c>
      <c r="H9" s="20">
        <v>468377880</v>
      </c>
      <c r="I9" s="22">
        <v>430943007</v>
      </c>
      <c r="J9" s="23">
        <v>507401331</v>
      </c>
      <c r="K9" s="19">
        <v>555447554</v>
      </c>
      <c r="L9" s="20">
        <v>615851859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189131657</v>
      </c>
      <c r="G10" s="19">
        <v>189131657</v>
      </c>
      <c r="H10" s="20">
        <v>189131657</v>
      </c>
      <c r="I10" s="22">
        <v>169532000</v>
      </c>
      <c r="J10" s="23">
        <v>208775000</v>
      </c>
      <c r="K10" s="19">
        <v>213029000</v>
      </c>
      <c r="L10" s="20">
        <v>221492000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2650095</v>
      </c>
      <c r="G11" s="19">
        <v>1040727</v>
      </c>
      <c r="H11" s="20">
        <v>1040727</v>
      </c>
      <c r="I11" s="22">
        <v>0</v>
      </c>
      <c r="J11" s="23">
        <v>1193401</v>
      </c>
      <c r="K11" s="19">
        <v>1245901</v>
      </c>
      <c r="L11" s="20">
        <v>1301989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189762</v>
      </c>
      <c r="K12" s="19">
        <v>198112</v>
      </c>
      <c r="L12" s="20">
        <v>207027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-2270249673</v>
      </c>
      <c r="F14" s="21">
        <v>-2793467642</v>
      </c>
      <c r="G14" s="19">
        <v>-2754968965</v>
      </c>
      <c r="H14" s="20">
        <v>-2754968965</v>
      </c>
      <c r="I14" s="22">
        <v>-2121735214</v>
      </c>
      <c r="J14" s="23">
        <v>-2700904139</v>
      </c>
      <c r="K14" s="19">
        <v>-2939660311</v>
      </c>
      <c r="L14" s="20">
        <v>-3081586187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-226612466</v>
      </c>
      <c r="G15" s="19">
        <v>-226612466</v>
      </c>
      <c r="H15" s="20">
        <v>-226612466</v>
      </c>
      <c r="I15" s="22">
        <v>-1080430</v>
      </c>
      <c r="J15" s="23">
        <v>-222582828</v>
      </c>
      <c r="K15" s="19">
        <v>-232376471</v>
      </c>
      <c r="L15" s="20">
        <v>-242833411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-2270249673</v>
      </c>
      <c r="F17" s="29">
        <f t="shared" si="0"/>
        <v>130203770</v>
      </c>
      <c r="G17" s="27">
        <f t="shared" si="0"/>
        <v>194782177</v>
      </c>
      <c r="H17" s="30">
        <f t="shared" si="0"/>
        <v>194782177</v>
      </c>
      <c r="I17" s="29">
        <f t="shared" si="0"/>
        <v>577149122</v>
      </c>
      <c r="J17" s="31">
        <f t="shared" si="0"/>
        <v>233203844</v>
      </c>
      <c r="K17" s="27">
        <f t="shared" si="0"/>
        <v>216556692</v>
      </c>
      <c r="L17" s="28">
        <f t="shared" si="0"/>
        <v>243020824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4210931</v>
      </c>
      <c r="D24" s="19">
        <v>-179788</v>
      </c>
      <c r="E24" s="20">
        <v>-151246</v>
      </c>
      <c r="F24" s="21">
        <v>398931</v>
      </c>
      <c r="G24" s="19">
        <v>-247685</v>
      </c>
      <c r="H24" s="20">
        <v>-247685</v>
      </c>
      <c r="I24" s="22">
        <v>1428987</v>
      </c>
      <c r="J24" s="23">
        <v>247685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-183780057</v>
      </c>
      <c r="G26" s="19">
        <v>-231756037</v>
      </c>
      <c r="H26" s="20">
        <v>-231756037</v>
      </c>
      <c r="I26" s="22">
        <v>-190990904</v>
      </c>
      <c r="J26" s="23">
        <v>-211891250</v>
      </c>
      <c r="K26" s="19">
        <v>-205827535</v>
      </c>
      <c r="L26" s="20">
        <v>-214285535</v>
      </c>
    </row>
    <row r="27" spans="1:12" ht="13.5" x14ac:dyDescent="0.25">
      <c r="A27" s="25" t="s">
        <v>40</v>
      </c>
      <c r="B27" s="26" t="s">
        <v>19</v>
      </c>
      <c r="C27" s="27">
        <f>SUM(C21:C26)</f>
        <v>4210931</v>
      </c>
      <c r="D27" s="27">
        <f t="shared" ref="D27:L27" si="1">SUM(D21:D26)</f>
        <v>-179788</v>
      </c>
      <c r="E27" s="28">
        <f t="shared" si="1"/>
        <v>-151246</v>
      </c>
      <c r="F27" s="29">
        <f t="shared" si="1"/>
        <v>-183381126</v>
      </c>
      <c r="G27" s="27">
        <f t="shared" si="1"/>
        <v>-232003722</v>
      </c>
      <c r="H27" s="28">
        <f t="shared" si="1"/>
        <v>-232003722</v>
      </c>
      <c r="I27" s="30">
        <f t="shared" si="1"/>
        <v>-189561917</v>
      </c>
      <c r="J27" s="31">
        <f t="shared" si="1"/>
        <v>-211643565</v>
      </c>
      <c r="K27" s="27">
        <f t="shared" si="1"/>
        <v>-205827535</v>
      </c>
      <c r="L27" s="28">
        <f t="shared" si="1"/>
        <v>-214285535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-2696740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-10288567</v>
      </c>
      <c r="K35" s="19">
        <v>-8299567</v>
      </c>
      <c r="L35" s="20">
        <v>-6276567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-2696740</v>
      </c>
      <c r="J36" s="31">
        <f t="shared" si="2"/>
        <v>-10288567</v>
      </c>
      <c r="K36" s="27">
        <f t="shared" si="2"/>
        <v>-8299567</v>
      </c>
      <c r="L36" s="28">
        <f t="shared" si="2"/>
        <v>-6276567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4210931</v>
      </c>
      <c r="D38" s="33">
        <f t="shared" ref="D38:L38" si="3">+D17+D27+D36</f>
        <v>-179788</v>
      </c>
      <c r="E38" s="34">
        <f t="shared" si="3"/>
        <v>-2270400919</v>
      </c>
      <c r="F38" s="35">
        <f t="shared" si="3"/>
        <v>-53177356</v>
      </c>
      <c r="G38" s="33">
        <f t="shared" si="3"/>
        <v>-37221545</v>
      </c>
      <c r="H38" s="34">
        <f t="shared" si="3"/>
        <v>-37221545</v>
      </c>
      <c r="I38" s="36">
        <f t="shared" si="3"/>
        <v>384890465</v>
      </c>
      <c r="J38" s="37">
        <f t="shared" si="3"/>
        <v>11271712</v>
      </c>
      <c r="K38" s="33">
        <f t="shared" si="3"/>
        <v>2429590</v>
      </c>
      <c r="L38" s="34">
        <f t="shared" si="3"/>
        <v>22458722</v>
      </c>
    </row>
    <row r="39" spans="1:12" ht="13.5" x14ac:dyDescent="0.25">
      <c r="A39" s="24" t="s">
        <v>48</v>
      </c>
      <c r="B39" s="18" t="s">
        <v>49</v>
      </c>
      <c r="C39" s="33">
        <v>30082260</v>
      </c>
      <c r="D39" s="33">
        <v>55514227</v>
      </c>
      <c r="E39" s="34">
        <v>51172719</v>
      </c>
      <c r="F39" s="35">
        <v>74277226</v>
      </c>
      <c r="G39" s="33">
        <v>40175130</v>
      </c>
      <c r="H39" s="34">
        <v>40175130</v>
      </c>
      <c r="I39" s="36">
        <v>54826437</v>
      </c>
      <c r="J39" s="37">
        <v>40175226</v>
      </c>
      <c r="K39" s="33">
        <v>49404871</v>
      </c>
      <c r="L39" s="34">
        <v>49961560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34293191</v>
      </c>
      <c r="D40" s="45">
        <f t="shared" si="4"/>
        <v>55334439</v>
      </c>
      <c r="E40" s="46">
        <f t="shared" si="4"/>
        <v>-2219228200</v>
      </c>
      <c r="F40" s="47">
        <f t="shared" si="4"/>
        <v>21099870</v>
      </c>
      <c r="G40" s="45">
        <f t="shared" si="4"/>
        <v>2953585</v>
      </c>
      <c r="H40" s="46">
        <f t="shared" si="4"/>
        <v>2953585</v>
      </c>
      <c r="I40" s="48">
        <v>489374523</v>
      </c>
      <c r="J40" s="49">
        <f>+J38+J39</f>
        <v>51446938</v>
      </c>
      <c r="K40" s="45">
        <f>+K38+K39</f>
        <v>51834461</v>
      </c>
      <c r="L40" s="46">
        <f>+L38+L39</f>
        <v>72420282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298828470</v>
      </c>
      <c r="D6" s="19">
        <v>321471947</v>
      </c>
      <c r="E6" s="20">
        <v>342588289</v>
      </c>
      <c r="F6" s="21">
        <v>423436348</v>
      </c>
      <c r="G6" s="19">
        <v>423436348</v>
      </c>
      <c r="H6" s="20">
        <v>423436348</v>
      </c>
      <c r="I6" s="22">
        <v>334265578</v>
      </c>
      <c r="J6" s="23">
        <v>440393891</v>
      </c>
      <c r="K6" s="19">
        <v>459771245</v>
      </c>
      <c r="L6" s="20">
        <v>480460946</v>
      </c>
    </row>
    <row r="7" spans="1:12" ht="13.5" x14ac:dyDescent="0.25">
      <c r="A7" s="24" t="s">
        <v>22</v>
      </c>
      <c r="B7" s="18" t="s">
        <v>19</v>
      </c>
      <c r="C7" s="19">
        <v>567785056</v>
      </c>
      <c r="D7" s="19">
        <v>585566924</v>
      </c>
      <c r="E7" s="20">
        <v>608483759</v>
      </c>
      <c r="F7" s="21">
        <v>1051628639</v>
      </c>
      <c r="G7" s="19">
        <v>1051628639</v>
      </c>
      <c r="H7" s="20">
        <v>1051628639</v>
      </c>
      <c r="I7" s="22">
        <v>598350792</v>
      </c>
      <c r="J7" s="23">
        <v>1124068509</v>
      </c>
      <c r="K7" s="19">
        <v>1175404730</v>
      </c>
      <c r="L7" s="20">
        <v>1228297834</v>
      </c>
    </row>
    <row r="8" spans="1:12" ht="13.5" x14ac:dyDescent="0.25">
      <c r="A8" s="24" t="s">
        <v>23</v>
      </c>
      <c r="B8" s="18" t="s">
        <v>19</v>
      </c>
      <c r="C8" s="19">
        <v>56564339</v>
      </c>
      <c r="D8" s="19">
        <v>67972840</v>
      </c>
      <c r="E8" s="20">
        <v>59641228</v>
      </c>
      <c r="F8" s="21">
        <v>104085758</v>
      </c>
      <c r="G8" s="19">
        <v>104085758</v>
      </c>
      <c r="H8" s="20">
        <v>104085758</v>
      </c>
      <c r="I8" s="22">
        <v>50631555</v>
      </c>
      <c r="J8" s="23">
        <v>131839647</v>
      </c>
      <c r="K8" s="19">
        <v>136980575</v>
      </c>
      <c r="L8" s="20">
        <v>142469684</v>
      </c>
    </row>
    <row r="9" spans="1:12" ht="13.5" x14ac:dyDescent="0.25">
      <c r="A9" s="24" t="s">
        <v>24</v>
      </c>
      <c r="B9" s="18" t="s">
        <v>25</v>
      </c>
      <c r="C9" s="19">
        <v>182782000</v>
      </c>
      <c r="D9" s="19">
        <v>201845637</v>
      </c>
      <c r="E9" s="20">
        <v>262763993</v>
      </c>
      <c r="F9" s="21">
        <v>261076660</v>
      </c>
      <c r="G9" s="19">
        <v>261076660</v>
      </c>
      <c r="H9" s="20">
        <v>261076660</v>
      </c>
      <c r="I9" s="22">
        <v>250853353</v>
      </c>
      <c r="J9" s="23">
        <v>294151180</v>
      </c>
      <c r="K9" s="19">
        <v>324392508</v>
      </c>
      <c r="L9" s="20">
        <v>363808896</v>
      </c>
    </row>
    <row r="10" spans="1:12" ht="13.5" x14ac:dyDescent="0.25">
      <c r="A10" s="24" t="s">
        <v>26</v>
      </c>
      <c r="B10" s="18" t="s">
        <v>25</v>
      </c>
      <c r="C10" s="19">
        <v>17038000</v>
      </c>
      <c r="D10" s="19">
        <v>8000000</v>
      </c>
      <c r="E10" s="20">
        <v>117633000</v>
      </c>
      <c r="F10" s="21">
        <v>45000000</v>
      </c>
      <c r="G10" s="19">
        <v>45000000</v>
      </c>
      <c r="H10" s="20">
        <v>45000000</v>
      </c>
      <c r="I10" s="22">
        <v>188964000</v>
      </c>
      <c r="J10" s="23">
        <v>267652800</v>
      </c>
      <c r="K10" s="19">
        <v>195567024</v>
      </c>
      <c r="L10" s="20">
        <v>178675500</v>
      </c>
    </row>
    <row r="11" spans="1:12" ht="13.5" x14ac:dyDescent="0.25">
      <c r="A11" s="24" t="s">
        <v>27</v>
      </c>
      <c r="B11" s="18" t="s">
        <v>19</v>
      </c>
      <c r="C11" s="19">
        <v>25668246</v>
      </c>
      <c r="D11" s="19">
        <v>20668390</v>
      </c>
      <c r="E11" s="20">
        <v>7974966</v>
      </c>
      <c r="F11" s="21">
        <v>38994560</v>
      </c>
      <c r="G11" s="19">
        <v>38994560</v>
      </c>
      <c r="H11" s="20">
        <v>38994560</v>
      </c>
      <c r="I11" s="22">
        <v>11596300</v>
      </c>
      <c r="J11" s="23">
        <v>40866300</v>
      </c>
      <c r="K11" s="19">
        <v>42664416</v>
      </c>
      <c r="L11" s="20">
        <v>44584320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54164170</v>
      </c>
      <c r="D14" s="19">
        <v>59299463</v>
      </c>
      <c r="E14" s="20">
        <v>-54305774</v>
      </c>
      <c r="F14" s="21">
        <v>-1724251053</v>
      </c>
      <c r="G14" s="19">
        <v>-1725151053</v>
      </c>
      <c r="H14" s="20">
        <v>-1725151053</v>
      </c>
      <c r="I14" s="22">
        <v>-427550037</v>
      </c>
      <c r="J14" s="23">
        <v>-1761948589</v>
      </c>
      <c r="K14" s="19">
        <v>-1827614088</v>
      </c>
      <c r="L14" s="20">
        <v>-1897528084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-61721919</v>
      </c>
      <c r="G15" s="19">
        <v>-61721919</v>
      </c>
      <c r="H15" s="20">
        <v>-61721919</v>
      </c>
      <c r="I15" s="22">
        <v>0</v>
      </c>
      <c r="J15" s="23">
        <v>-98400696</v>
      </c>
      <c r="K15" s="19">
        <v>-69578676</v>
      </c>
      <c r="L15" s="20">
        <v>-72709706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-21393119</v>
      </c>
      <c r="G16" s="19">
        <v>-21393119</v>
      </c>
      <c r="H16" s="20">
        <v>-21393119</v>
      </c>
      <c r="I16" s="22">
        <v>0</v>
      </c>
      <c r="J16" s="23">
        <v>-6517043</v>
      </c>
      <c r="K16" s="19">
        <v>-1630848</v>
      </c>
      <c r="L16" s="20">
        <v>-1636296</v>
      </c>
    </row>
    <row r="17" spans="1:12" ht="13.5" x14ac:dyDescent="0.25">
      <c r="A17" s="25" t="s">
        <v>33</v>
      </c>
      <c r="B17" s="26" t="s">
        <v>19</v>
      </c>
      <c r="C17" s="27">
        <f>SUM(C6:C16)</f>
        <v>1202830281</v>
      </c>
      <c r="D17" s="27">
        <f t="shared" ref="D17:L17" si="0">SUM(D6:D16)</f>
        <v>1264825201</v>
      </c>
      <c r="E17" s="28">
        <f t="shared" si="0"/>
        <v>1344779461</v>
      </c>
      <c r="F17" s="29">
        <f t="shared" si="0"/>
        <v>116855874</v>
      </c>
      <c r="G17" s="27">
        <f t="shared" si="0"/>
        <v>115955874</v>
      </c>
      <c r="H17" s="30">
        <f t="shared" si="0"/>
        <v>115955874</v>
      </c>
      <c r="I17" s="29">
        <f t="shared" si="0"/>
        <v>1007111541</v>
      </c>
      <c r="J17" s="31">
        <f t="shared" si="0"/>
        <v>432105999</v>
      </c>
      <c r="K17" s="27">
        <f t="shared" si="0"/>
        <v>435956886</v>
      </c>
      <c r="L17" s="28">
        <f t="shared" si="0"/>
        <v>466423094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7000000</v>
      </c>
      <c r="G21" s="39">
        <v>7000000</v>
      </c>
      <c r="H21" s="40">
        <v>7000000</v>
      </c>
      <c r="I21" s="22">
        <v>0</v>
      </c>
      <c r="J21" s="41">
        <v>7336000</v>
      </c>
      <c r="K21" s="39">
        <v>7658784</v>
      </c>
      <c r="L21" s="40">
        <v>8003429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-2587003</v>
      </c>
      <c r="D23" s="19">
        <v>-2652082</v>
      </c>
      <c r="E23" s="20">
        <v>-695751</v>
      </c>
      <c r="F23" s="38">
        <v>-1923792</v>
      </c>
      <c r="G23" s="39">
        <v>0</v>
      </c>
      <c r="H23" s="40">
        <v>0</v>
      </c>
      <c r="I23" s="22">
        <v>0</v>
      </c>
      <c r="J23" s="41">
        <v>1923791</v>
      </c>
      <c r="K23" s="39">
        <v>5934837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-106806593</v>
      </c>
      <c r="D26" s="19">
        <v>-312127834</v>
      </c>
      <c r="E26" s="20">
        <v>-616013787</v>
      </c>
      <c r="F26" s="21">
        <v>-589432799</v>
      </c>
      <c r="G26" s="19">
        <v>-591967241</v>
      </c>
      <c r="H26" s="20">
        <v>-591967241</v>
      </c>
      <c r="I26" s="22">
        <v>-501139983</v>
      </c>
      <c r="J26" s="23">
        <v>-614535491</v>
      </c>
      <c r="K26" s="19">
        <v>-365512929</v>
      </c>
      <c r="L26" s="20">
        <v>-310229907</v>
      </c>
    </row>
    <row r="27" spans="1:12" ht="13.5" x14ac:dyDescent="0.25">
      <c r="A27" s="25" t="s">
        <v>40</v>
      </c>
      <c r="B27" s="26" t="s">
        <v>19</v>
      </c>
      <c r="C27" s="27">
        <f>SUM(C21:C26)</f>
        <v>-109393596</v>
      </c>
      <c r="D27" s="27">
        <f t="shared" ref="D27:L27" si="1">SUM(D21:D26)</f>
        <v>-314779916</v>
      </c>
      <c r="E27" s="28">
        <f t="shared" si="1"/>
        <v>-616709538</v>
      </c>
      <c r="F27" s="29">
        <f t="shared" si="1"/>
        <v>-584356591</v>
      </c>
      <c r="G27" s="27">
        <f t="shared" si="1"/>
        <v>-584967241</v>
      </c>
      <c r="H27" s="28">
        <f t="shared" si="1"/>
        <v>-584967241</v>
      </c>
      <c r="I27" s="30">
        <f t="shared" si="1"/>
        <v>-501139983</v>
      </c>
      <c r="J27" s="31">
        <f t="shared" si="1"/>
        <v>-605275700</v>
      </c>
      <c r="K27" s="27">
        <f t="shared" si="1"/>
        <v>-351919308</v>
      </c>
      <c r="L27" s="28">
        <f t="shared" si="1"/>
        <v>-302226478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155000000</v>
      </c>
      <c r="D32" s="19">
        <v>0</v>
      </c>
      <c r="E32" s="20">
        <v>0</v>
      </c>
      <c r="F32" s="21">
        <v>200000000</v>
      </c>
      <c r="G32" s="19">
        <v>200000000</v>
      </c>
      <c r="H32" s="20">
        <v>200000000</v>
      </c>
      <c r="I32" s="22">
        <v>200000000</v>
      </c>
      <c r="J32" s="23">
        <v>191000000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-987710</v>
      </c>
      <c r="G33" s="39">
        <v>-987710</v>
      </c>
      <c r="H33" s="40">
        <v>-987710</v>
      </c>
      <c r="I33" s="42">
        <v>-2148294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-2763</v>
      </c>
      <c r="D35" s="19">
        <v>-6561396</v>
      </c>
      <c r="E35" s="20">
        <v>-25550457</v>
      </c>
      <c r="F35" s="21">
        <v>-13330479</v>
      </c>
      <c r="G35" s="19">
        <v>-13330479</v>
      </c>
      <c r="H35" s="20">
        <v>-13330479</v>
      </c>
      <c r="I35" s="22">
        <v>-52214290</v>
      </c>
      <c r="J35" s="23">
        <v>-142937620</v>
      </c>
      <c r="K35" s="19">
        <v>-138566062</v>
      </c>
      <c r="L35" s="20">
        <v>-134262932</v>
      </c>
    </row>
    <row r="36" spans="1:12" ht="13.5" x14ac:dyDescent="0.25">
      <c r="A36" s="25" t="s">
        <v>46</v>
      </c>
      <c r="B36" s="26" t="s">
        <v>19</v>
      </c>
      <c r="C36" s="27">
        <f>SUM(C31:C35)</f>
        <v>154997237</v>
      </c>
      <c r="D36" s="27">
        <f t="shared" ref="D36:L36" si="2">SUM(D31:D35)</f>
        <v>-6561396</v>
      </c>
      <c r="E36" s="28">
        <f t="shared" si="2"/>
        <v>-25550457</v>
      </c>
      <c r="F36" s="29">
        <f t="shared" si="2"/>
        <v>185681811</v>
      </c>
      <c r="G36" s="27">
        <f t="shared" si="2"/>
        <v>185681811</v>
      </c>
      <c r="H36" s="28">
        <f t="shared" si="2"/>
        <v>185681811</v>
      </c>
      <c r="I36" s="30">
        <f t="shared" si="2"/>
        <v>145637416</v>
      </c>
      <c r="J36" s="31">
        <f t="shared" si="2"/>
        <v>48062380</v>
      </c>
      <c r="K36" s="27">
        <f t="shared" si="2"/>
        <v>-138566062</v>
      </c>
      <c r="L36" s="28">
        <f t="shared" si="2"/>
        <v>-134262932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1248433922</v>
      </c>
      <c r="D38" s="33">
        <f t="shared" ref="D38:L38" si="3">+D17+D27+D36</f>
        <v>943483889</v>
      </c>
      <c r="E38" s="34">
        <f t="shared" si="3"/>
        <v>702519466</v>
      </c>
      <c r="F38" s="35">
        <f t="shared" si="3"/>
        <v>-281818906</v>
      </c>
      <c r="G38" s="33">
        <f t="shared" si="3"/>
        <v>-283329556</v>
      </c>
      <c r="H38" s="34">
        <f t="shared" si="3"/>
        <v>-283329556</v>
      </c>
      <c r="I38" s="36">
        <f t="shared" si="3"/>
        <v>651608974</v>
      </c>
      <c r="J38" s="37">
        <f t="shared" si="3"/>
        <v>-125107321</v>
      </c>
      <c r="K38" s="33">
        <f t="shared" si="3"/>
        <v>-54528484</v>
      </c>
      <c r="L38" s="34">
        <f t="shared" si="3"/>
        <v>29933684</v>
      </c>
    </row>
    <row r="39" spans="1:12" ht="13.5" x14ac:dyDescent="0.25">
      <c r="A39" s="24" t="s">
        <v>48</v>
      </c>
      <c r="B39" s="18" t="s">
        <v>49</v>
      </c>
      <c r="C39" s="33">
        <v>463459773</v>
      </c>
      <c r="D39" s="33">
        <v>255475513</v>
      </c>
      <c r="E39" s="34">
        <v>115076028</v>
      </c>
      <c r="F39" s="35">
        <v>654350348</v>
      </c>
      <c r="G39" s="33">
        <v>654350348</v>
      </c>
      <c r="H39" s="34">
        <v>654350348</v>
      </c>
      <c r="I39" s="36">
        <v>342643624</v>
      </c>
      <c r="J39" s="37">
        <v>484005117</v>
      </c>
      <c r="K39" s="33">
        <v>356954012</v>
      </c>
      <c r="L39" s="34">
        <v>296534815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1711893695</v>
      </c>
      <c r="D40" s="45">
        <f t="shared" si="4"/>
        <v>1198959402</v>
      </c>
      <c r="E40" s="46">
        <f t="shared" si="4"/>
        <v>817595494</v>
      </c>
      <c r="F40" s="47">
        <f t="shared" si="4"/>
        <v>372531442</v>
      </c>
      <c r="G40" s="45">
        <f t="shared" si="4"/>
        <v>371020792</v>
      </c>
      <c r="H40" s="46">
        <f t="shared" si="4"/>
        <v>371020792</v>
      </c>
      <c r="I40" s="48">
        <v>1338828294</v>
      </c>
      <c r="J40" s="49">
        <f>+J38+J39</f>
        <v>358897796</v>
      </c>
      <c r="K40" s="45">
        <f>+K38+K39</f>
        <v>302425528</v>
      </c>
      <c r="L40" s="46">
        <f>+L38+L39</f>
        <v>326468499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428299791</v>
      </c>
      <c r="F6" s="21">
        <v>705807910</v>
      </c>
      <c r="G6" s="19">
        <v>705807910</v>
      </c>
      <c r="H6" s="20">
        <v>705807910</v>
      </c>
      <c r="I6" s="22">
        <v>720401329</v>
      </c>
      <c r="J6" s="23">
        <v>771449754</v>
      </c>
      <c r="K6" s="19">
        <v>825451236</v>
      </c>
      <c r="L6" s="20">
        <v>883232823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807542548</v>
      </c>
      <c r="F7" s="21">
        <v>1630326624</v>
      </c>
      <c r="G7" s="19">
        <v>1630326624</v>
      </c>
      <c r="H7" s="20">
        <v>1630326624</v>
      </c>
      <c r="I7" s="22">
        <v>1501368284</v>
      </c>
      <c r="J7" s="23">
        <v>1791759807</v>
      </c>
      <c r="K7" s="19">
        <v>1895962442</v>
      </c>
      <c r="L7" s="20">
        <v>2012991228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718343562</v>
      </c>
      <c r="F8" s="21">
        <v>160672100</v>
      </c>
      <c r="G8" s="19">
        <v>162882655</v>
      </c>
      <c r="H8" s="20">
        <v>162882655</v>
      </c>
      <c r="I8" s="22">
        <v>996998756</v>
      </c>
      <c r="J8" s="23">
        <v>193563428</v>
      </c>
      <c r="K8" s="19">
        <v>265675963</v>
      </c>
      <c r="L8" s="20">
        <v>301618888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5575000</v>
      </c>
      <c r="F9" s="21">
        <v>850096000</v>
      </c>
      <c r="G9" s="19">
        <v>850096000</v>
      </c>
      <c r="H9" s="20">
        <v>850096000</v>
      </c>
      <c r="I9" s="22">
        <v>13586000</v>
      </c>
      <c r="J9" s="23">
        <v>963947000</v>
      </c>
      <c r="K9" s="19">
        <v>1040329000</v>
      </c>
      <c r="L9" s="20">
        <v>1133958000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225941000</v>
      </c>
      <c r="F10" s="21">
        <v>493135000</v>
      </c>
      <c r="G10" s="19">
        <v>466288000</v>
      </c>
      <c r="H10" s="20">
        <v>466288000</v>
      </c>
      <c r="I10" s="22">
        <v>644544000</v>
      </c>
      <c r="J10" s="23">
        <v>480021000</v>
      </c>
      <c r="K10" s="19">
        <v>572319000</v>
      </c>
      <c r="L10" s="20">
        <v>649998000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-3033505539</v>
      </c>
      <c r="F14" s="21">
        <v>-3079784837</v>
      </c>
      <c r="G14" s="19">
        <v>-3079784837</v>
      </c>
      <c r="H14" s="20">
        <v>-3079784837</v>
      </c>
      <c r="I14" s="22">
        <v>-6536980878</v>
      </c>
      <c r="J14" s="23">
        <v>-3444838308</v>
      </c>
      <c r="K14" s="19">
        <v>-3729140556</v>
      </c>
      <c r="L14" s="20">
        <v>-3954222989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-29377272</v>
      </c>
      <c r="G15" s="19">
        <v>-29377272</v>
      </c>
      <c r="H15" s="20">
        <v>-29377272</v>
      </c>
      <c r="I15" s="22">
        <v>0</v>
      </c>
      <c r="J15" s="23">
        <v>-34847090</v>
      </c>
      <c r="K15" s="19">
        <v>-35544032</v>
      </c>
      <c r="L15" s="20">
        <v>-36254913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-847803638</v>
      </c>
      <c r="F17" s="29">
        <f t="shared" si="0"/>
        <v>730875525</v>
      </c>
      <c r="G17" s="27">
        <f t="shared" si="0"/>
        <v>706239080</v>
      </c>
      <c r="H17" s="30">
        <f t="shared" si="0"/>
        <v>706239080</v>
      </c>
      <c r="I17" s="29">
        <f t="shared" si="0"/>
        <v>-2660082509</v>
      </c>
      <c r="J17" s="31">
        <f t="shared" si="0"/>
        <v>721055591</v>
      </c>
      <c r="K17" s="27">
        <f t="shared" si="0"/>
        <v>835053053</v>
      </c>
      <c r="L17" s="28">
        <f t="shared" si="0"/>
        <v>991321037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1261263</v>
      </c>
      <c r="D23" s="19">
        <v>-54378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18397544</v>
      </c>
      <c r="D24" s="19">
        <v>-1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-282268251</v>
      </c>
      <c r="F26" s="21">
        <v>-617205000</v>
      </c>
      <c r="G26" s="19">
        <v>-617205000</v>
      </c>
      <c r="H26" s="20">
        <v>-617205000</v>
      </c>
      <c r="I26" s="22">
        <v>-405329966</v>
      </c>
      <c r="J26" s="23">
        <v>-652820801</v>
      </c>
      <c r="K26" s="19">
        <v>-857781958</v>
      </c>
      <c r="L26" s="20">
        <v>-959551008</v>
      </c>
    </row>
    <row r="27" spans="1:12" ht="13.5" x14ac:dyDescent="0.25">
      <c r="A27" s="25" t="s">
        <v>40</v>
      </c>
      <c r="B27" s="26" t="s">
        <v>19</v>
      </c>
      <c r="C27" s="27">
        <f>SUM(C21:C26)</f>
        <v>19658807</v>
      </c>
      <c r="D27" s="27">
        <f t="shared" ref="D27:L27" si="1">SUM(D21:D26)</f>
        <v>-54379</v>
      </c>
      <c r="E27" s="28">
        <f t="shared" si="1"/>
        <v>-282268251</v>
      </c>
      <c r="F27" s="29">
        <f t="shared" si="1"/>
        <v>-617205000</v>
      </c>
      <c r="G27" s="27">
        <f t="shared" si="1"/>
        <v>-617205000</v>
      </c>
      <c r="H27" s="28">
        <f t="shared" si="1"/>
        <v>-617205000</v>
      </c>
      <c r="I27" s="30">
        <f t="shared" si="1"/>
        <v>-405329966</v>
      </c>
      <c r="J27" s="31">
        <f t="shared" si="1"/>
        <v>-652820801</v>
      </c>
      <c r="K27" s="27">
        <f t="shared" si="1"/>
        <v>-857781958</v>
      </c>
      <c r="L27" s="28">
        <f t="shared" si="1"/>
        <v>-959551008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43773117</v>
      </c>
      <c r="K33" s="19">
        <v>41584461</v>
      </c>
      <c r="L33" s="20">
        <v>39505238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43773117</v>
      </c>
      <c r="K36" s="27">
        <f t="shared" si="2"/>
        <v>41584461</v>
      </c>
      <c r="L36" s="28">
        <f t="shared" si="2"/>
        <v>39505238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19658807</v>
      </c>
      <c r="D38" s="33">
        <f t="shared" ref="D38:L38" si="3">+D17+D27+D36</f>
        <v>-54379</v>
      </c>
      <c r="E38" s="34">
        <f t="shared" si="3"/>
        <v>-1130071889</v>
      </c>
      <c r="F38" s="35">
        <f t="shared" si="3"/>
        <v>113670525</v>
      </c>
      <c r="G38" s="33">
        <f t="shared" si="3"/>
        <v>89034080</v>
      </c>
      <c r="H38" s="34">
        <f t="shared" si="3"/>
        <v>89034080</v>
      </c>
      <c r="I38" s="36">
        <f t="shared" si="3"/>
        <v>-3065412475</v>
      </c>
      <c r="J38" s="37">
        <f t="shared" si="3"/>
        <v>112007907</v>
      </c>
      <c r="K38" s="33">
        <f t="shared" si="3"/>
        <v>18855556</v>
      </c>
      <c r="L38" s="34">
        <f t="shared" si="3"/>
        <v>71275267</v>
      </c>
    </row>
    <row r="39" spans="1:12" ht="13.5" x14ac:dyDescent="0.25">
      <c r="A39" s="24" t="s">
        <v>48</v>
      </c>
      <c r="B39" s="18" t="s">
        <v>49</v>
      </c>
      <c r="C39" s="33">
        <v>92699509</v>
      </c>
      <c r="D39" s="33">
        <v>126578576</v>
      </c>
      <c r="E39" s="34">
        <v>73019667</v>
      </c>
      <c r="F39" s="35">
        <v>0</v>
      </c>
      <c r="G39" s="33">
        <v>0</v>
      </c>
      <c r="H39" s="34">
        <v>0</v>
      </c>
      <c r="I39" s="36">
        <v>61914903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112358316</v>
      </c>
      <c r="D40" s="45">
        <f t="shared" si="4"/>
        <v>126524197</v>
      </c>
      <c r="E40" s="46">
        <f t="shared" si="4"/>
        <v>-1057052222</v>
      </c>
      <c r="F40" s="47">
        <f t="shared" si="4"/>
        <v>113670525</v>
      </c>
      <c r="G40" s="45">
        <f t="shared" si="4"/>
        <v>89034080</v>
      </c>
      <c r="H40" s="46">
        <f t="shared" si="4"/>
        <v>89034080</v>
      </c>
      <c r="I40" s="48">
        <v>-2941082251</v>
      </c>
      <c r="J40" s="49">
        <f>+J38+J39</f>
        <v>112007907</v>
      </c>
      <c r="K40" s="45">
        <f>+K38+K39</f>
        <v>18855556</v>
      </c>
      <c r="L40" s="46">
        <f>+L38+L39</f>
        <v>71275267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561377348</v>
      </c>
      <c r="F6" s="21">
        <v>537298862</v>
      </c>
      <c r="G6" s="19">
        <v>537298862</v>
      </c>
      <c r="H6" s="20">
        <v>537298862</v>
      </c>
      <c r="I6" s="22">
        <v>439121902</v>
      </c>
      <c r="J6" s="23">
        <v>533499000</v>
      </c>
      <c r="K6" s="19">
        <v>559541000</v>
      </c>
      <c r="L6" s="20">
        <v>585440000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1857261181</v>
      </c>
      <c r="F7" s="21">
        <v>901621660</v>
      </c>
      <c r="G7" s="19">
        <v>901621660</v>
      </c>
      <c r="H7" s="20">
        <v>901621660</v>
      </c>
      <c r="I7" s="22">
        <v>1133876682</v>
      </c>
      <c r="J7" s="23">
        <v>1093079437</v>
      </c>
      <c r="K7" s="19">
        <v>1199066155</v>
      </c>
      <c r="L7" s="20">
        <v>1294618209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-872755903</v>
      </c>
      <c r="F8" s="21">
        <v>339838910</v>
      </c>
      <c r="G8" s="19">
        <v>339838910</v>
      </c>
      <c r="H8" s="20">
        <v>339838910</v>
      </c>
      <c r="I8" s="22">
        <v>306115358</v>
      </c>
      <c r="J8" s="23">
        <v>403394767</v>
      </c>
      <c r="K8" s="19">
        <v>237927285</v>
      </c>
      <c r="L8" s="20">
        <v>241360724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23638595</v>
      </c>
      <c r="F9" s="21">
        <v>230640000</v>
      </c>
      <c r="G9" s="19">
        <v>230640000</v>
      </c>
      <c r="H9" s="20">
        <v>230640000</v>
      </c>
      <c r="I9" s="22">
        <v>28347905</v>
      </c>
      <c r="J9" s="23">
        <v>18959000</v>
      </c>
      <c r="K9" s="19">
        <v>15390000</v>
      </c>
      <c r="L9" s="20">
        <v>15840450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33560170</v>
      </c>
      <c r="F10" s="21">
        <v>149808977</v>
      </c>
      <c r="G10" s="19">
        <v>149808977</v>
      </c>
      <c r="H10" s="20">
        <v>149808977</v>
      </c>
      <c r="I10" s="22">
        <v>99266000</v>
      </c>
      <c r="J10" s="23">
        <v>134338000</v>
      </c>
      <c r="K10" s="19">
        <v>120786000</v>
      </c>
      <c r="L10" s="20">
        <v>134973000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12000000</v>
      </c>
      <c r="L11" s="20">
        <v>15000000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-1553797922</v>
      </c>
      <c r="F14" s="21">
        <v>-1875821040</v>
      </c>
      <c r="G14" s="19">
        <v>-1875821040</v>
      </c>
      <c r="H14" s="20">
        <v>-1875821040</v>
      </c>
      <c r="I14" s="22">
        <v>-2589785350</v>
      </c>
      <c r="J14" s="23">
        <v>-1625343230</v>
      </c>
      <c r="K14" s="19">
        <v>-1760985179</v>
      </c>
      <c r="L14" s="20">
        <v>-1892475989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-22260569</v>
      </c>
      <c r="G15" s="19">
        <v>-22260569</v>
      </c>
      <c r="H15" s="20">
        <v>-22260569</v>
      </c>
      <c r="I15" s="22">
        <v>0</v>
      </c>
      <c r="J15" s="23">
        <v>-38960100</v>
      </c>
      <c r="K15" s="19">
        <v>-38487786</v>
      </c>
      <c r="L15" s="20">
        <v>-37909621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49283469</v>
      </c>
      <c r="F17" s="29">
        <f t="shared" si="0"/>
        <v>261126800</v>
      </c>
      <c r="G17" s="27">
        <f t="shared" si="0"/>
        <v>261126800</v>
      </c>
      <c r="H17" s="30">
        <f t="shared" si="0"/>
        <v>261126800</v>
      </c>
      <c r="I17" s="29">
        <f t="shared" si="0"/>
        <v>-583057503</v>
      </c>
      <c r="J17" s="31">
        <f t="shared" si="0"/>
        <v>518966874</v>
      </c>
      <c r="K17" s="27">
        <f t="shared" si="0"/>
        <v>345237475</v>
      </c>
      <c r="L17" s="28">
        <f t="shared" si="0"/>
        <v>356846773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-36866991</v>
      </c>
      <c r="G23" s="39">
        <v>0</v>
      </c>
      <c r="H23" s="40">
        <v>0</v>
      </c>
      <c r="I23" s="22">
        <v>0</v>
      </c>
      <c r="J23" s="41">
        <v>1150644</v>
      </c>
      <c r="K23" s="39">
        <v>-2142981</v>
      </c>
      <c r="L23" s="40">
        <v>-1892966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-116394216</v>
      </c>
      <c r="F26" s="21">
        <v>-179266000</v>
      </c>
      <c r="G26" s="19">
        <v>-179266000</v>
      </c>
      <c r="H26" s="20">
        <v>-179266000</v>
      </c>
      <c r="I26" s="22">
        <v>-93073940</v>
      </c>
      <c r="J26" s="23">
        <v>-190043000</v>
      </c>
      <c r="K26" s="19">
        <v>-154168000</v>
      </c>
      <c r="L26" s="20">
        <v>-164069000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-116394216</v>
      </c>
      <c r="F27" s="29">
        <f t="shared" si="1"/>
        <v>-216132991</v>
      </c>
      <c r="G27" s="27">
        <f t="shared" si="1"/>
        <v>-179266000</v>
      </c>
      <c r="H27" s="28">
        <f t="shared" si="1"/>
        <v>-179266000</v>
      </c>
      <c r="I27" s="30">
        <f t="shared" si="1"/>
        <v>-93073940</v>
      </c>
      <c r="J27" s="31">
        <f t="shared" si="1"/>
        <v>-188892356</v>
      </c>
      <c r="K27" s="27">
        <f t="shared" si="1"/>
        <v>-156310981</v>
      </c>
      <c r="L27" s="28">
        <f t="shared" si="1"/>
        <v>-165961966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-10734000</v>
      </c>
      <c r="G35" s="19">
        <v>-10734000</v>
      </c>
      <c r="H35" s="20">
        <v>-10734000</v>
      </c>
      <c r="I35" s="22">
        <v>0</v>
      </c>
      <c r="J35" s="23">
        <v>-9389860</v>
      </c>
      <c r="K35" s="19">
        <v>-9878275</v>
      </c>
      <c r="L35" s="20">
        <v>-10489684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-10734000</v>
      </c>
      <c r="G36" s="27">
        <f t="shared" si="2"/>
        <v>-10734000</v>
      </c>
      <c r="H36" s="28">
        <f t="shared" si="2"/>
        <v>-10734000</v>
      </c>
      <c r="I36" s="30">
        <f t="shared" si="2"/>
        <v>0</v>
      </c>
      <c r="J36" s="31">
        <f t="shared" si="2"/>
        <v>-9389860</v>
      </c>
      <c r="K36" s="27">
        <f t="shared" si="2"/>
        <v>-9878275</v>
      </c>
      <c r="L36" s="28">
        <f t="shared" si="2"/>
        <v>-10489684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-67110747</v>
      </c>
      <c r="F38" s="35">
        <f t="shared" si="3"/>
        <v>34259809</v>
      </c>
      <c r="G38" s="33">
        <f t="shared" si="3"/>
        <v>71126800</v>
      </c>
      <c r="H38" s="34">
        <f t="shared" si="3"/>
        <v>71126800</v>
      </c>
      <c r="I38" s="36">
        <f t="shared" si="3"/>
        <v>-676131443</v>
      </c>
      <c r="J38" s="37">
        <f t="shared" si="3"/>
        <v>320684658</v>
      </c>
      <c r="K38" s="33">
        <f t="shared" si="3"/>
        <v>179048219</v>
      </c>
      <c r="L38" s="34">
        <f t="shared" si="3"/>
        <v>180395123</v>
      </c>
    </row>
    <row r="39" spans="1:12" ht="13.5" x14ac:dyDescent="0.25">
      <c r="A39" s="24" t="s">
        <v>48</v>
      </c>
      <c r="B39" s="18" t="s">
        <v>49</v>
      </c>
      <c r="C39" s="33">
        <v>81460183</v>
      </c>
      <c r="D39" s="33">
        <v>73916044</v>
      </c>
      <c r="E39" s="34">
        <v>96533901</v>
      </c>
      <c r="F39" s="35">
        <v>93891000</v>
      </c>
      <c r="G39" s="33">
        <v>93891000</v>
      </c>
      <c r="H39" s="34">
        <v>93891000</v>
      </c>
      <c r="I39" s="36">
        <v>-40262140</v>
      </c>
      <c r="J39" s="37">
        <v>172922466</v>
      </c>
      <c r="K39" s="33">
        <v>-51012721</v>
      </c>
      <c r="L39" s="34">
        <v>-328862383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81460183</v>
      </c>
      <c r="D40" s="45">
        <f t="shared" si="4"/>
        <v>73916044</v>
      </c>
      <c r="E40" s="46">
        <f t="shared" si="4"/>
        <v>29423154</v>
      </c>
      <c r="F40" s="47">
        <f t="shared" si="4"/>
        <v>128150809</v>
      </c>
      <c r="G40" s="45">
        <f t="shared" si="4"/>
        <v>165017800</v>
      </c>
      <c r="H40" s="46">
        <f t="shared" si="4"/>
        <v>165017800</v>
      </c>
      <c r="I40" s="48">
        <v>-673386095</v>
      </c>
      <c r="J40" s="49">
        <f>+J38+J39</f>
        <v>493607124</v>
      </c>
      <c r="K40" s="45">
        <f>+K38+K39</f>
        <v>128035498</v>
      </c>
      <c r="L40" s="46">
        <f>+L38+L39</f>
        <v>-148467260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207169712</v>
      </c>
      <c r="G6" s="19">
        <v>218040001</v>
      </c>
      <c r="H6" s="20">
        <v>218040001</v>
      </c>
      <c r="I6" s="22">
        <v>456866749</v>
      </c>
      <c r="J6" s="23">
        <v>283135772</v>
      </c>
      <c r="K6" s="19">
        <v>312695148</v>
      </c>
      <c r="L6" s="20">
        <v>345371790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694793933</v>
      </c>
      <c r="G7" s="19">
        <v>694793933</v>
      </c>
      <c r="H7" s="20">
        <v>694793933</v>
      </c>
      <c r="I7" s="22">
        <v>832126204</v>
      </c>
      <c r="J7" s="23">
        <v>822312931</v>
      </c>
      <c r="K7" s="19">
        <v>901716478</v>
      </c>
      <c r="L7" s="20">
        <v>989173574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108230011</v>
      </c>
      <c r="G8" s="19">
        <v>109230011</v>
      </c>
      <c r="H8" s="20">
        <v>109230011</v>
      </c>
      <c r="I8" s="22">
        <v>1844003589</v>
      </c>
      <c r="J8" s="23">
        <v>963888061</v>
      </c>
      <c r="K8" s="19">
        <v>1243080293</v>
      </c>
      <c r="L8" s="20">
        <v>1511301815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831904000</v>
      </c>
      <c r="G9" s="19">
        <v>881904000</v>
      </c>
      <c r="H9" s="20">
        <v>881904000</v>
      </c>
      <c r="I9" s="22">
        <v>14257499</v>
      </c>
      <c r="J9" s="23">
        <v>3994000</v>
      </c>
      <c r="K9" s="19">
        <v>2900000</v>
      </c>
      <c r="L9" s="20">
        <v>2900000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310285000</v>
      </c>
      <c r="G10" s="19">
        <v>310285000</v>
      </c>
      <c r="H10" s="20">
        <v>310285000</v>
      </c>
      <c r="I10" s="22">
        <v>308284999</v>
      </c>
      <c r="J10" s="23">
        <v>361908000</v>
      </c>
      <c r="K10" s="19">
        <v>356702000</v>
      </c>
      <c r="L10" s="20">
        <v>374096000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6375839</v>
      </c>
      <c r="K11" s="19">
        <v>7041477</v>
      </c>
      <c r="L11" s="20">
        <v>7777310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-1840090191</v>
      </c>
      <c r="G14" s="19">
        <v>-1840090191</v>
      </c>
      <c r="H14" s="20">
        <v>-1840090191</v>
      </c>
      <c r="I14" s="22">
        <v>-2299316045</v>
      </c>
      <c r="J14" s="23">
        <v>-2055610401</v>
      </c>
      <c r="K14" s="19">
        <v>-2351781049</v>
      </c>
      <c r="L14" s="20">
        <v>-2719882233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312292465</v>
      </c>
      <c r="G17" s="27">
        <f t="shared" si="0"/>
        <v>374162754</v>
      </c>
      <c r="H17" s="30">
        <f t="shared" si="0"/>
        <v>374162754</v>
      </c>
      <c r="I17" s="29">
        <f t="shared" si="0"/>
        <v>1156222995</v>
      </c>
      <c r="J17" s="31">
        <f t="shared" si="0"/>
        <v>386004202</v>
      </c>
      <c r="K17" s="27">
        <f t="shared" si="0"/>
        <v>472354347</v>
      </c>
      <c r="L17" s="28">
        <f t="shared" si="0"/>
        <v>510738256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1213140</v>
      </c>
      <c r="D24" s="19">
        <v>5440899</v>
      </c>
      <c r="E24" s="20">
        <v>0</v>
      </c>
      <c r="F24" s="21">
        <v>-12800000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-310285000</v>
      </c>
      <c r="G26" s="19">
        <v>-459036181</v>
      </c>
      <c r="H26" s="20">
        <v>-459036181</v>
      </c>
      <c r="I26" s="22">
        <v>-287827083</v>
      </c>
      <c r="J26" s="23">
        <v>-449264339</v>
      </c>
      <c r="K26" s="19">
        <v>-370680000</v>
      </c>
      <c r="L26" s="20">
        <v>-386393000</v>
      </c>
    </row>
    <row r="27" spans="1:12" ht="13.5" x14ac:dyDescent="0.25">
      <c r="A27" s="25" t="s">
        <v>40</v>
      </c>
      <c r="B27" s="26" t="s">
        <v>19</v>
      </c>
      <c r="C27" s="27">
        <f>SUM(C21:C26)</f>
        <v>1213140</v>
      </c>
      <c r="D27" s="27">
        <f t="shared" ref="D27:L27" si="1">SUM(D21:D26)</f>
        <v>5440899</v>
      </c>
      <c r="E27" s="28">
        <f t="shared" si="1"/>
        <v>0</v>
      </c>
      <c r="F27" s="29">
        <f t="shared" si="1"/>
        <v>-323085000</v>
      </c>
      <c r="G27" s="27">
        <f t="shared" si="1"/>
        <v>-459036181</v>
      </c>
      <c r="H27" s="28">
        <f t="shared" si="1"/>
        <v>-459036181</v>
      </c>
      <c r="I27" s="30">
        <f t="shared" si="1"/>
        <v>-287827083</v>
      </c>
      <c r="J27" s="31">
        <f t="shared" si="1"/>
        <v>-449264339</v>
      </c>
      <c r="K27" s="27">
        <f t="shared" si="1"/>
        <v>-370680000</v>
      </c>
      <c r="L27" s="28">
        <f t="shared" si="1"/>
        <v>-386393000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1213140</v>
      </c>
      <c r="D38" s="33">
        <f t="shared" ref="D38:L38" si="3">+D17+D27+D36</f>
        <v>5440899</v>
      </c>
      <c r="E38" s="34">
        <f t="shared" si="3"/>
        <v>0</v>
      </c>
      <c r="F38" s="35">
        <f t="shared" si="3"/>
        <v>-10792535</v>
      </c>
      <c r="G38" s="33">
        <f t="shared" si="3"/>
        <v>-84873427</v>
      </c>
      <c r="H38" s="34">
        <f t="shared" si="3"/>
        <v>-84873427</v>
      </c>
      <c r="I38" s="36">
        <f t="shared" si="3"/>
        <v>868395912</v>
      </c>
      <c r="J38" s="37">
        <f t="shared" si="3"/>
        <v>-63260137</v>
      </c>
      <c r="K38" s="33">
        <f t="shared" si="3"/>
        <v>101674347</v>
      </c>
      <c r="L38" s="34">
        <f t="shared" si="3"/>
        <v>124345256</v>
      </c>
    </row>
    <row r="39" spans="1:12" ht="13.5" x14ac:dyDescent="0.25">
      <c r="A39" s="24" t="s">
        <v>48</v>
      </c>
      <c r="B39" s="18" t="s">
        <v>49</v>
      </c>
      <c r="C39" s="33">
        <v>33865272</v>
      </c>
      <c r="D39" s="33">
        <v>55811243</v>
      </c>
      <c r="E39" s="34">
        <v>234196526</v>
      </c>
      <c r="F39" s="35">
        <v>140000000</v>
      </c>
      <c r="G39" s="33">
        <v>140000000</v>
      </c>
      <c r="H39" s="34">
        <v>140000000</v>
      </c>
      <c r="I39" s="36">
        <v>-139643290</v>
      </c>
      <c r="J39" s="37">
        <v>3839074</v>
      </c>
      <c r="K39" s="33">
        <v>53251256</v>
      </c>
      <c r="L39" s="34">
        <v>122027733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35078412</v>
      </c>
      <c r="D40" s="45">
        <f t="shared" si="4"/>
        <v>61252142</v>
      </c>
      <c r="E40" s="46">
        <f t="shared" si="4"/>
        <v>234196526</v>
      </c>
      <c r="F40" s="47">
        <f t="shared" si="4"/>
        <v>129207465</v>
      </c>
      <c r="G40" s="45">
        <f t="shared" si="4"/>
        <v>55126573</v>
      </c>
      <c r="H40" s="46">
        <f t="shared" si="4"/>
        <v>55126573</v>
      </c>
      <c r="I40" s="48">
        <v>854470607</v>
      </c>
      <c r="J40" s="49">
        <f>+J38+J39</f>
        <v>-59421063</v>
      </c>
      <c r="K40" s="45">
        <f>+K38+K39</f>
        <v>154925603</v>
      </c>
      <c r="L40" s="46">
        <f>+L38+L39</f>
        <v>246372989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391893286</v>
      </c>
      <c r="G6" s="19">
        <v>391893286</v>
      </c>
      <c r="H6" s="20">
        <v>391893286</v>
      </c>
      <c r="I6" s="22">
        <v>0</v>
      </c>
      <c r="J6" s="23">
        <v>516902285</v>
      </c>
      <c r="K6" s="19">
        <v>539645985</v>
      </c>
      <c r="L6" s="20">
        <v>532597927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2867254799</v>
      </c>
      <c r="G7" s="19">
        <v>2867254799</v>
      </c>
      <c r="H7" s="20">
        <v>2867254799</v>
      </c>
      <c r="I7" s="22">
        <v>0</v>
      </c>
      <c r="J7" s="23">
        <v>4806041675</v>
      </c>
      <c r="K7" s="19">
        <v>5021722591</v>
      </c>
      <c r="L7" s="20">
        <v>5220479552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154488642</v>
      </c>
      <c r="G8" s="19">
        <v>154488642</v>
      </c>
      <c r="H8" s="20">
        <v>154488642</v>
      </c>
      <c r="I8" s="22">
        <v>0</v>
      </c>
      <c r="J8" s="23">
        <v>163828032</v>
      </c>
      <c r="K8" s="19">
        <v>171942078</v>
      </c>
      <c r="L8" s="20">
        <v>181465316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946775090</v>
      </c>
      <c r="G9" s="19">
        <v>946348538</v>
      </c>
      <c r="H9" s="20">
        <v>946348538</v>
      </c>
      <c r="I9" s="22">
        <v>0</v>
      </c>
      <c r="J9" s="23">
        <v>1127277227</v>
      </c>
      <c r="K9" s="19">
        <v>1269476895</v>
      </c>
      <c r="L9" s="20">
        <v>1421222473</v>
      </c>
    </row>
    <row r="10" spans="1:12" ht="13.5" x14ac:dyDescent="0.25">
      <c r="A10" s="24" t="s">
        <v>26</v>
      </c>
      <c r="B10" s="18" t="s">
        <v>25</v>
      </c>
      <c r="C10" s="19">
        <v>75254194</v>
      </c>
      <c r="D10" s="19">
        <v>3134410472</v>
      </c>
      <c r="E10" s="20">
        <v>5115787665</v>
      </c>
      <c r="F10" s="21">
        <v>1068187697</v>
      </c>
      <c r="G10" s="19">
        <v>1056513145</v>
      </c>
      <c r="H10" s="20">
        <v>1056513145</v>
      </c>
      <c r="I10" s="22">
        <v>1925183022</v>
      </c>
      <c r="J10" s="23">
        <v>239106088</v>
      </c>
      <c r="K10" s="19">
        <v>240534730</v>
      </c>
      <c r="L10" s="20">
        <v>240733587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64980608</v>
      </c>
      <c r="K11" s="19">
        <v>67839754</v>
      </c>
      <c r="L11" s="20">
        <v>70892543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10154322</v>
      </c>
      <c r="E14" s="20">
        <v>10154322</v>
      </c>
      <c r="F14" s="21">
        <v>-1817344981</v>
      </c>
      <c r="G14" s="19">
        <v>-1867520157</v>
      </c>
      <c r="H14" s="20">
        <v>-1867520157</v>
      </c>
      <c r="I14" s="22">
        <v>0</v>
      </c>
      <c r="J14" s="23">
        <v>-2482322910</v>
      </c>
      <c r="K14" s="19">
        <v>-2565518111</v>
      </c>
      <c r="L14" s="20">
        <v>-2933894759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-84328332</v>
      </c>
      <c r="G15" s="19">
        <v>-84328332</v>
      </c>
      <c r="H15" s="20">
        <v>-84328332</v>
      </c>
      <c r="I15" s="22">
        <v>0</v>
      </c>
      <c r="J15" s="23">
        <v>-85408931</v>
      </c>
      <c r="K15" s="19">
        <v>-89140620</v>
      </c>
      <c r="L15" s="20">
        <v>-93175782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-19501758</v>
      </c>
      <c r="G16" s="19">
        <v>-19501758</v>
      </c>
      <c r="H16" s="20">
        <v>-19501758</v>
      </c>
      <c r="I16" s="22">
        <v>0</v>
      </c>
      <c r="J16" s="23">
        <v>-20292041</v>
      </c>
      <c r="K16" s="19">
        <v>-21163551</v>
      </c>
      <c r="L16" s="20">
        <v>-22073407</v>
      </c>
    </row>
    <row r="17" spans="1:12" ht="13.5" x14ac:dyDescent="0.25">
      <c r="A17" s="25" t="s">
        <v>33</v>
      </c>
      <c r="B17" s="26" t="s">
        <v>19</v>
      </c>
      <c r="C17" s="27">
        <f>SUM(C6:C16)</f>
        <v>75254194</v>
      </c>
      <c r="D17" s="27">
        <f t="shared" ref="D17:L17" si="0">SUM(D6:D16)</f>
        <v>3144564794</v>
      </c>
      <c r="E17" s="28">
        <f t="shared" si="0"/>
        <v>5125941987</v>
      </c>
      <c r="F17" s="29">
        <f t="shared" si="0"/>
        <v>3507424443</v>
      </c>
      <c r="G17" s="27">
        <f t="shared" si="0"/>
        <v>3445148163</v>
      </c>
      <c r="H17" s="30">
        <f t="shared" si="0"/>
        <v>3445148163</v>
      </c>
      <c r="I17" s="29">
        <f t="shared" si="0"/>
        <v>1925183022</v>
      </c>
      <c r="J17" s="31">
        <f t="shared" si="0"/>
        <v>4330112033</v>
      </c>
      <c r="K17" s="27">
        <f t="shared" si="0"/>
        <v>4635339751</v>
      </c>
      <c r="L17" s="28">
        <f t="shared" si="0"/>
        <v>4618247450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6200270</v>
      </c>
      <c r="G21" s="39">
        <v>6200270</v>
      </c>
      <c r="H21" s="40">
        <v>6200270</v>
      </c>
      <c r="I21" s="22">
        <v>0</v>
      </c>
      <c r="J21" s="41">
        <v>2157433</v>
      </c>
      <c r="K21" s="39">
        <v>2252360</v>
      </c>
      <c r="L21" s="40">
        <v>2353716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2256405</v>
      </c>
      <c r="D23" s="19">
        <v>-1799060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1358623</v>
      </c>
      <c r="D24" s="19">
        <v>-936474</v>
      </c>
      <c r="E24" s="20">
        <v>0</v>
      </c>
      <c r="F24" s="21">
        <v>-952415</v>
      </c>
      <c r="G24" s="19">
        <v>0</v>
      </c>
      <c r="H24" s="20">
        <v>0</v>
      </c>
      <c r="I24" s="22">
        <v>0</v>
      </c>
      <c r="J24" s="23">
        <v>767903</v>
      </c>
      <c r="K24" s="19">
        <v>-8118</v>
      </c>
      <c r="L24" s="20">
        <v>-8668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-626869787</v>
      </c>
      <c r="G26" s="19">
        <v>-562393828</v>
      </c>
      <c r="H26" s="20">
        <v>-562393828</v>
      </c>
      <c r="I26" s="22">
        <v>0</v>
      </c>
      <c r="J26" s="23">
        <v>-614472799</v>
      </c>
      <c r="K26" s="19">
        <v>-606991911</v>
      </c>
      <c r="L26" s="20">
        <v>-619438853</v>
      </c>
    </row>
    <row r="27" spans="1:12" ht="13.5" x14ac:dyDescent="0.25">
      <c r="A27" s="25" t="s">
        <v>40</v>
      </c>
      <c r="B27" s="26" t="s">
        <v>19</v>
      </c>
      <c r="C27" s="27">
        <f>SUM(C21:C26)</f>
        <v>3615028</v>
      </c>
      <c r="D27" s="27">
        <f t="shared" ref="D27:L27" si="1">SUM(D21:D26)</f>
        <v>-2735534</v>
      </c>
      <c r="E27" s="28">
        <f t="shared" si="1"/>
        <v>0</v>
      </c>
      <c r="F27" s="29">
        <f t="shared" si="1"/>
        <v>-621621932</v>
      </c>
      <c r="G27" s="27">
        <f t="shared" si="1"/>
        <v>-556193558</v>
      </c>
      <c r="H27" s="28">
        <f t="shared" si="1"/>
        <v>-556193558</v>
      </c>
      <c r="I27" s="30">
        <f t="shared" si="1"/>
        <v>0</v>
      </c>
      <c r="J27" s="31">
        <f t="shared" si="1"/>
        <v>-611547463</v>
      </c>
      <c r="K27" s="27">
        <f t="shared" si="1"/>
        <v>-604747669</v>
      </c>
      <c r="L27" s="28">
        <f t="shared" si="1"/>
        <v>-617093805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19214975</v>
      </c>
      <c r="K32" s="19">
        <v>20060434</v>
      </c>
      <c r="L32" s="20">
        <v>20963153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-96103392</v>
      </c>
      <c r="G35" s="19">
        <v>-96103392</v>
      </c>
      <c r="H35" s="20">
        <v>-96103392</v>
      </c>
      <c r="I35" s="22">
        <v>0</v>
      </c>
      <c r="J35" s="23">
        <v>-99947528</v>
      </c>
      <c r="K35" s="19">
        <v>-104345219</v>
      </c>
      <c r="L35" s="20">
        <v>-109040754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-96103392</v>
      </c>
      <c r="G36" s="27">
        <f t="shared" si="2"/>
        <v>-96103392</v>
      </c>
      <c r="H36" s="28">
        <f t="shared" si="2"/>
        <v>-96103392</v>
      </c>
      <c r="I36" s="30">
        <f t="shared" si="2"/>
        <v>0</v>
      </c>
      <c r="J36" s="31">
        <f t="shared" si="2"/>
        <v>-80732553</v>
      </c>
      <c r="K36" s="27">
        <f t="shared" si="2"/>
        <v>-84284785</v>
      </c>
      <c r="L36" s="28">
        <f t="shared" si="2"/>
        <v>-88077601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78869222</v>
      </c>
      <c r="D38" s="33">
        <f t="shared" ref="D38:L38" si="3">+D17+D27+D36</f>
        <v>3141829260</v>
      </c>
      <c r="E38" s="34">
        <f t="shared" si="3"/>
        <v>5125941987</v>
      </c>
      <c r="F38" s="35">
        <f t="shared" si="3"/>
        <v>2789699119</v>
      </c>
      <c r="G38" s="33">
        <f t="shared" si="3"/>
        <v>2792851213</v>
      </c>
      <c r="H38" s="34">
        <f t="shared" si="3"/>
        <v>2792851213</v>
      </c>
      <c r="I38" s="36">
        <f t="shared" si="3"/>
        <v>1925183022</v>
      </c>
      <c r="J38" s="37">
        <f t="shared" si="3"/>
        <v>3637832017</v>
      </c>
      <c r="K38" s="33">
        <f t="shared" si="3"/>
        <v>3946307297</v>
      </c>
      <c r="L38" s="34">
        <f t="shared" si="3"/>
        <v>3913076044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30774621</v>
      </c>
      <c r="E39" s="34">
        <v>30774621</v>
      </c>
      <c r="F39" s="35">
        <v>0</v>
      </c>
      <c r="G39" s="33">
        <v>0</v>
      </c>
      <c r="H39" s="34">
        <v>0</v>
      </c>
      <c r="I39" s="36">
        <v>0</v>
      </c>
      <c r="J39" s="37">
        <v>506025000</v>
      </c>
      <c r="K39" s="33">
        <v>528290100</v>
      </c>
      <c r="L39" s="34">
        <v>552063155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78869222</v>
      </c>
      <c r="D40" s="45">
        <f t="shared" si="4"/>
        <v>3172603881</v>
      </c>
      <c r="E40" s="46">
        <f t="shared" si="4"/>
        <v>5156716608</v>
      </c>
      <c r="F40" s="47">
        <f t="shared" si="4"/>
        <v>2789699119</v>
      </c>
      <c r="G40" s="45">
        <f t="shared" si="4"/>
        <v>2792851213</v>
      </c>
      <c r="H40" s="46">
        <f t="shared" si="4"/>
        <v>2792851213</v>
      </c>
      <c r="I40" s="48">
        <v>1882610924</v>
      </c>
      <c r="J40" s="49">
        <f>+J38+J39</f>
        <v>4143857017</v>
      </c>
      <c r="K40" s="45">
        <f>+K38+K39</f>
        <v>4474597397</v>
      </c>
      <c r="L40" s="46">
        <f>+L38+L39</f>
        <v>4465139199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4546616700</v>
      </c>
      <c r="D6" s="19">
        <v>4158960261</v>
      </c>
      <c r="E6" s="20">
        <v>2626967525</v>
      </c>
      <c r="F6" s="21">
        <v>336662486</v>
      </c>
      <c r="G6" s="19">
        <v>336662486</v>
      </c>
      <c r="H6" s="20">
        <v>336662486</v>
      </c>
      <c r="I6" s="22">
        <v>421881802</v>
      </c>
      <c r="J6" s="23">
        <v>365288604</v>
      </c>
      <c r="K6" s="19">
        <v>384904988</v>
      </c>
      <c r="L6" s="20">
        <v>410415060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908957465</v>
      </c>
      <c r="F7" s="21">
        <v>1450674210</v>
      </c>
      <c r="G7" s="19">
        <v>1484643212</v>
      </c>
      <c r="H7" s="20">
        <v>1484643212</v>
      </c>
      <c r="I7" s="22">
        <v>1351543180</v>
      </c>
      <c r="J7" s="23">
        <v>1685932248</v>
      </c>
      <c r="K7" s="19">
        <v>1914812892</v>
      </c>
      <c r="L7" s="20">
        <v>1937009083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1475637512</v>
      </c>
      <c r="F8" s="21">
        <v>470189304</v>
      </c>
      <c r="G8" s="19">
        <v>328232268</v>
      </c>
      <c r="H8" s="20">
        <v>328232268</v>
      </c>
      <c r="I8" s="22">
        <v>3389319783</v>
      </c>
      <c r="J8" s="23">
        <v>237037148</v>
      </c>
      <c r="K8" s="19">
        <v>8749120</v>
      </c>
      <c r="L8" s="20">
        <v>-86242143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490216000</v>
      </c>
      <c r="G9" s="19">
        <v>490216000</v>
      </c>
      <c r="H9" s="20">
        <v>490216000</v>
      </c>
      <c r="I9" s="22">
        <v>479886000</v>
      </c>
      <c r="J9" s="23">
        <v>561824350</v>
      </c>
      <c r="K9" s="19">
        <v>591893000</v>
      </c>
      <c r="L9" s="20">
        <v>639178000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172258000</v>
      </c>
      <c r="G10" s="19">
        <v>172258000</v>
      </c>
      <c r="H10" s="20">
        <v>172258000</v>
      </c>
      <c r="I10" s="22">
        <v>170551001</v>
      </c>
      <c r="J10" s="23">
        <v>169917650</v>
      </c>
      <c r="K10" s="19">
        <v>199640000</v>
      </c>
      <c r="L10" s="20">
        <v>199640000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750000</v>
      </c>
      <c r="G11" s="19">
        <v>-1355247</v>
      </c>
      <c r="H11" s="20">
        <v>-1355247</v>
      </c>
      <c r="I11" s="22">
        <v>17866</v>
      </c>
      <c r="J11" s="23">
        <v>108336690</v>
      </c>
      <c r="K11" s="19">
        <v>107708116</v>
      </c>
      <c r="L11" s="20">
        <v>112016441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-1173415211</v>
      </c>
      <c r="D14" s="19">
        <v>-2452041171</v>
      </c>
      <c r="E14" s="20">
        <v>-3145760145</v>
      </c>
      <c r="F14" s="21">
        <v>-2272549963</v>
      </c>
      <c r="G14" s="19">
        <v>-2785619601</v>
      </c>
      <c r="H14" s="20">
        <v>-2785619601</v>
      </c>
      <c r="I14" s="22">
        <v>-4180950754</v>
      </c>
      <c r="J14" s="23">
        <v>-3068583014</v>
      </c>
      <c r="K14" s="19">
        <v>-2703315665</v>
      </c>
      <c r="L14" s="20">
        <v>-2703315665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3373201489</v>
      </c>
      <c r="D17" s="27">
        <f t="shared" ref="D17:L17" si="0">SUM(D6:D16)</f>
        <v>1706919090</v>
      </c>
      <c r="E17" s="28">
        <f t="shared" si="0"/>
        <v>1865802357</v>
      </c>
      <c r="F17" s="29">
        <f t="shared" si="0"/>
        <v>648200037</v>
      </c>
      <c r="G17" s="27">
        <f t="shared" si="0"/>
        <v>25037118</v>
      </c>
      <c r="H17" s="30">
        <f t="shared" si="0"/>
        <v>25037118</v>
      </c>
      <c r="I17" s="29">
        <f t="shared" si="0"/>
        <v>1632248878</v>
      </c>
      <c r="J17" s="31">
        <f t="shared" si="0"/>
        <v>59753676</v>
      </c>
      <c r="K17" s="27">
        <f t="shared" si="0"/>
        <v>504392451</v>
      </c>
      <c r="L17" s="28">
        <f t="shared" si="0"/>
        <v>508700776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-32755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-140342185</v>
      </c>
      <c r="F26" s="21">
        <v>-167630448</v>
      </c>
      <c r="G26" s="19">
        <v>-226087601</v>
      </c>
      <c r="H26" s="20">
        <v>-226087601</v>
      </c>
      <c r="I26" s="22">
        <v>-172737651</v>
      </c>
      <c r="J26" s="23">
        <v>-217037651</v>
      </c>
      <c r="K26" s="19">
        <v>-193138701</v>
      </c>
      <c r="L26" s="20">
        <v>-180239201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-140342185</v>
      </c>
      <c r="F27" s="29">
        <f t="shared" si="1"/>
        <v>-167663203</v>
      </c>
      <c r="G27" s="27">
        <f t="shared" si="1"/>
        <v>-226087601</v>
      </c>
      <c r="H27" s="28">
        <f t="shared" si="1"/>
        <v>-226087601</v>
      </c>
      <c r="I27" s="30">
        <f t="shared" si="1"/>
        <v>-172737651</v>
      </c>
      <c r="J27" s="31">
        <f t="shared" si="1"/>
        <v>-217037651</v>
      </c>
      <c r="K27" s="27">
        <f t="shared" si="1"/>
        <v>-193138701</v>
      </c>
      <c r="L27" s="28">
        <f t="shared" si="1"/>
        <v>-180239201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1000000</v>
      </c>
      <c r="G33" s="39">
        <v>1000000</v>
      </c>
      <c r="H33" s="40">
        <v>1000000</v>
      </c>
      <c r="I33" s="42">
        <v>0</v>
      </c>
      <c r="J33" s="23">
        <v>1500000</v>
      </c>
      <c r="K33" s="19">
        <v>1500000</v>
      </c>
      <c r="L33" s="20">
        <v>1500000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-2838624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-2838624</v>
      </c>
      <c r="E36" s="28">
        <f t="shared" si="2"/>
        <v>0</v>
      </c>
      <c r="F36" s="29">
        <f t="shared" si="2"/>
        <v>1000000</v>
      </c>
      <c r="G36" s="27">
        <f t="shared" si="2"/>
        <v>1000000</v>
      </c>
      <c r="H36" s="28">
        <f t="shared" si="2"/>
        <v>1000000</v>
      </c>
      <c r="I36" s="30">
        <f t="shared" si="2"/>
        <v>0</v>
      </c>
      <c r="J36" s="31">
        <f t="shared" si="2"/>
        <v>1500000</v>
      </c>
      <c r="K36" s="27">
        <f t="shared" si="2"/>
        <v>1500000</v>
      </c>
      <c r="L36" s="28">
        <f t="shared" si="2"/>
        <v>1500000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3373201489</v>
      </c>
      <c r="D38" s="33">
        <f t="shared" ref="D38:L38" si="3">+D17+D27+D36</f>
        <v>1704080466</v>
      </c>
      <c r="E38" s="34">
        <f t="shared" si="3"/>
        <v>1725460172</v>
      </c>
      <c r="F38" s="35">
        <f t="shared" si="3"/>
        <v>481536834</v>
      </c>
      <c r="G38" s="33">
        <f t="shared" si="3"/>
        <v>-200050483</v>
      </c>
      <c r="H38" s="34">
        <f t="shared" si="3"/>
        <v>-200050483</v>
      </c>
      <c r="I38" s="36">
        <f t="shared" si="3"/>
        <v>1459511227</v>
      </c>
      <c r="J38" s="37">
        <f t="shared" si="3"/>
        <v>-155783975</v>
      </c>
      <c r="K38" s="33">
        <f t="shared" si="3"/>
        <v>312753750</v>
      </c>
      <c r="L38" s="34">
        <f t="shared" si="3"/>
        <v>329961575</v>
      </c>
    </row>
    <row r="39" spans="1:12" ht="13.5" x14ac:dyDescent="0.25">
      <c r="A39" s="24" t="s">
        <v>48</v>
      </c>
      <c r="B39" s="18" t="s">
        <v>49</v>
      </c>
      <c r="C39" s="33">
        <v>148317</v>
      </c>
      <c r="D39" s="33">
        <v>322226433</v>
      </c>
      <c r="E39" s="34">
        <v>301423278</v>
      </c>
      <c r="F39" s="35">
        <v>281423278</v>
      </c>
      <c r="G39" s="33">
        <v>281423278</v>
      </c>
      <c r="H39" s="34">
        <v>281423278</v>
      </c>
      <c r="I39" s="36">
        <v>256081530</v>
      </c>
      <c r="J39" s="37">
        <v>310855475</v>
      </c>
      <c r="K39" s="33">
        <v>290855475</v>
      </c>
      <c r="L39" s="34">
        <v>260855475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3373349806</v>
      </c>
      <c r="D40" s="45">
        <f t="shared" si="4"/>
        <v>2026306899</v>
      </c>
      <c r="E40" s="46">
        <f t="shared" si="4"/>
        <v>2026883450</v>
      </c>
      <c r="F40" s="47">
        <f t="shared" si="4"/>
        <v>762960112</v>
      </c>
      <c r="G40" s="45">
        <f t="shared" si="4"/>
        <v>81372795</v>
      </c>
      <c r="H40" s="46">
        <f t="shared" si="4"/>
        <v>81372795</v>
      </c>
      <c r="I40" s="48">
        <v>1965316385</v>
      </c>
      <c r="J40" s="49">
        <f>+J38+J39</f>
        <v>155071500</v>
      </c>
      <c r="K40" s="45">
        <f>+K38+K39</f>
        <v>603609225</v>
      </c>
      <c r="L40" s="46">
        <f>+L38+L39</f>
        <v>590817050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209291874</v>
      </c>
      <c r="G6" s="19">
        <v>0</v>
      </c>
      <c r="H6" s="20">
        <v>0</v>
      </c>
      <c r="I6" s="22">
        <v>0</v>
      </c>
      <c r="J6" s="23">
        <v>181687907</v>
      </c>
      <c r="K6" s="19">
        <v>192589182</v>
      </c>
      <c r="L6" s="20">
        <v>204144531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1093621310</v>
      </c>
      <c r="G7" s="19">
        <v>0</v>
      </c>
      <c r="H7" s="20">
        <v>0</v>
      </c>
      <c r="I7" s="22">
        <v>0</v>
      </c>
      <c r="J7" s="23">
        <v>1259931879</v>
      </c>
      <c r="K7" s="19">
        <v>1321123448</v>
      </c>
      <c r="L7" s="20">
        <v>1400384854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114579110</v>
      </c>
      <c r="G8" s="19">
        <v>0</v>
      </c>
      <c r="H8" s="20">
        <v>0</v>
      </c>
      <c r="I8" s="22">
        <v>0</v>
      </c>
      <c r="J8" s="23">
        <v>166763937</v>
      </c>
      <c r="K8" s="19">
        <v>171779448</v>
      </c>
      <c r="L8" s="20">
        <v>177447217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307242000</v>
      </c>
      <c r="G9" s="19">
        <v>0</v>
      </c>
      <c r="H9" s="20">
        <v>0</v>
      </c>
      <c r="I9" s="22">
        <v>0</v>
      </c>
      <c r="J9" s="23">
        <v>350801000</v>
      </c>
      <c r="K9" s="19">
        <v>381805000</v>
      </c>
      <c r="L9" s="20">
        <v>418873000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133968000</v>
      </c>
      <c r="G10" s="19">
        <v>0</v>
      </c>
      <c r="H10" s="20">
        <v>0</v>
      </c>
      <c r="I10" s="22">
        <v>0</v>
      </c>
      <c r="J10" s="23">
        <v>197122000</v>
      </c>
      <c r="K10" s="19">
        <v>148559000</v>
      </c>
      <c r="L10" s="20">
        <v>154727000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40003260</v>
      </c>
      <c r="K12" s="19">
        <v>45003260</v>
      </c>
      <c r="L12" s="20">
        <v>50003260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-1653549319</v>
      </c>
      <c r="G14" s="19">
        <v>-2827105135</v>
      </c>
      <c r="H14" s="20">
        <v>-2827105135</v>
      </c>
      <c r="I14" s="22">
        <v>-1921851228</v>
      </c>
      <c r="J14" s="23">
        <v>-1847701786</v>
      </c>
      <c r="K14" s="19">
        <v>-1964287667</v>
      </c>
      <c r="L14" s="20">
        <v>-2099111246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205152975</v>
      </c>
      <c r="G17" s="27">
        <f t="shared" si="0"/>
        <v>-2827105135</v>
      </c>
      <c r="H17" s="30">
        <f t="shared" si="0"/>
        <v>-2827105135</v>
      </c>
      <c r="I17" s="29">
        <f t="shared" si="0"/>
        <v>-1921851228</v>
      </c>
      <c r="J17" s="31">
        <f t="shared" si="0"/>
        <v>348608197</v>
      </c>
      <c r="K17" s="27">
        <f t="shared" si="0"/>
        <v>296571671</v>
      </c>
      <c r="L17" s="28">
        <f t="shared" si="0"/>
        <v>306468616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-31618</v>
      </c>
      <c r="D23" s="19">
        <v>-17589</v>
      </c>
      <c r="E23" s="20">
        <v>36488328</v>
      </c>
      <c r="F23" s="38">
        <v>-36488327</v>
      </c>
      <c r="G23" s="39">
        <v>-32020</v>
      </c>
      <c r="H23" s="40">
        <v>-32020</v>
      </c>
      <c r="I23" s="22">
        <v>36520347</v>
      </c>
      <c r="J23" s="41">
        <v>36520346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-5255946</v>
      </c>
      <c r="D24" s="19">
        <v>-5539988</v>
      </c>
      <c r="E24" s="20">
        <v>62602080</v>
      </c>
      <c r="F24" s="21">
        <v>-62602078</v>
      </c>
      <c r="G24" s="19">
        <v>-6060656</v>
      </c>
      <c r="H24" s="20">
        <v>-6060656</v>
      </c>
      <c r="I24" s="22">
        <v>137325468</v>
      </c>
      <c r="J24" s="23">
        <v>68662734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-213117118</v>
      </c>
      <c r="G26" s="19">
        <v>0</v>
      </c>
      <c r="H26" s="20">
        <v>0</v>
      </c>
      <c r="I26" s="22">
        <v>0</v>
      </c>
      <c r="J26" s="23">
        <v>-302062700</v>
      </c>
      <c r="K26" s="19">
        <v>-338003000</v>
      </c>
      <c r="L26" s="20">
        <v>-276191651</v>
      </c>
    </row>
    <row r="27" spans="1:12" ht="13.5" x14ac:dyDescent="0.25">
      <c r="A27" s="25" t="s">
        <v>40</v>
      </c>
      <c r="B27" s="26" t="s">
        <v>19</v>
      </c>
      <c r="C27" s="27">
        <f>SUM(C21:C26)</f>
        <v>-5287564</v>
      </c>
      <c r="D27" s="27">
        <f t="shared" ref="D27:L27" si="1">SUM(D21:D26)</f>
        <v>-5557577</v>
      </c>
      <c r="E27" s="28">
        <f t="shared" si="1"/>
        <v>99090408</v>
      </c>
      <c r="F27" s="29">
        <f t="shared" si="1"/>
        <v>-312207523</v>
      </c>
      <c r="G27" s="27">
        <f t="shared" si="1"/>
        <v>-6092676</v>
      </c>
      <c r="H27" s="28">
        <f t="shared" si="1"/>
        <v>-6092676</v>
      </c>
      <c r="I27" s="30">
        <f t="shared" si="1"/>
        <v>173845815</v>
      </c>
      <c r="J27" s="31">
        <f t="shared" si="1"/>
        <v>-196879620</v>
      </c>
      <c r="K27" s="27">
        <f t="shared" si="1"/>
        <v>-338003000</v>
      </c>
      <c r="L27" s="28">
        <f t="shared" si="1"/>
        <v>-276191651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-5287564</v>
      </c>
      <c r="D38" s="33">
        <f t="shared" ref="D38:L38" si="3">+D17+D27+D36</f>
        <v>-5557577</v>
      </c>
      <c r="E38" s="34">
        <f t="shared" si="3"/>
        <v>99090408</v>
      </c>
      <c r="F38" s="35">
        <f t="shared" si="3"/>
        <v>-107054548</v>
      </c>
      <c r="G38" s="33">
        <f t="shared" si="3"/>
        <v>-2833197811</v>
      </c>
      <c r="H38" s="34">
        <f t="shared" si="3"/>
        <v>-2833197811</v>
      </c>
      <c r="I38" s="36">
        <f t="shared" si="3"/>
        <v>-1748005413</v>
      </c>
      <c r="J38" s="37">
        <f t="shared" si="3"/>
        <v>151728577</v>
      </c>
      <c r="K38" s="33">
        <f t="shared" si="3"/>
        <v>-41431329</v>
      </c>
      <c r="L38" s="34">
        <f t="shared" si="3"/>
        <v>30276965</v>
      </c>
    </row>
    <row r="39" spans="1:12" ht="13.5" x14ac:dyDescent="0.25">
      <c r="A39" s="24" t="s">
        <v>48</v>
      </c>
      <c r="B39" s="18" t="s">
        <v>49</v>
      </c>
      <c r="C39" s="33">
        <v>236135868</v>
      </c>
      <c r="D39" s="33">
        <v>236089532</v>
      </c>
      <c r="E39" s="34">
        <v>138437672</v>
      </c>
      <c r="F39" s="35">
        <v>135323300</v>
      </c>
      <c r="G39" s="33">
        <v>202794239</v>
      </c>
      <c r="H39" s="34">
        <v>202794239</v>
      </c>
      <c r="I39" s="36">
        <v>326850757</v>
      </c>
      <c r="J39" s="37">
        <v>333715506</v>
      </c>
      <c r="K39" s="33">
        <v>378372703</v>
      </c>
      <c r="L39" s="34">
        <v>337048177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230848304</v>
      </c>
      <c r="D40" s="45">
        <f t="shared" si="4"/>
        <v>230531955</v>
      </c>
      <c r="E40" s="46">
        <f t="shared" si="4"/>
        <v>237528080</v>
      </c>
      <c r="F40" s="47">
        <f t="shared" si="4"/>
        <v>28268752</v>
      </c>
      <c r="G40" s="45">
        <f t="shared" si="4"/>
        <v>-2630403572</v>
      </c>
      <c r="H40" s="46">
        <f t="shared" si="4"/>
        <v>-2630403572</v>
      </c>
      <c r="I40" s="48">
        <v>-1421154656</v>
      </c>
      <c r="J40" s="49">
        <f>+J38+J39</f>
        <v>485444083</v>
      </c>
      <c r="K40" s="45">
        <f>+K38+K39</f>
        <v>336941374</v>
      </c>
      <c r="L40" s="46">
        <f>+L38+L39</f>
        <v>367325142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136911179</v>
      </c>
      <c r="F6" s="21">
        <v>384708666</v>
      </c>
      <c r="G6" s="19">
        <v>396239794</v>
      </c>
      <c r="H6" s="20">
        <v>396239794</v>
      </c>
      <c r="I6" s="22">
        <v>415793825</v>
      </c>
      <c r="J6" s="23">
        <v>401664429</v>
      </c>
      <c r="K6" s="19">
        <v>419337664</v>
      </c>
      <c r="L6" s="20">
        <v>438207863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765413504</v>
      </c>
      <c r="F7" s="21">
        <v>1755633881</v>
      </c>
      <c r="G7" s="19">
        <v>1728812241</v>
      </c>
      <c r="H7" s="20">
        <v>1728812241</v>
      </c>
      <c r="I7" s="22">
        <v>2057031949</v>
      </c>
      <c r="J7" s="23">
        <v>1893305919</v>
      </c>
      <c r="K7" s="19">
        <v>2039821661</v>
      </c>
      <c r="L7" s="20">
        <v>2194467924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1516878620</v>
      </c>
      <c r="F8" s="21">
        <v>60693185</v>
      </c>
      <c r="G8" s="19">
        <v>78166598</v>
      </c>
      <c r="H8" s="20">
        <v>78166598</v>
      </c>
      <c r="I8" s="22">
        <v>1252401735</v>
      </c>
      <c r="J8" s="23">
        <v>79599013</v>
      </c>
      <c r="K8" s="19">
        <v>82857439</v>
      </c>
      <c r="L8" s="20">
        <v>81269806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91547768</v>
      </c>
      <c r="F9" s="21">
        <v>200861075</v>
      </c>
      <c r="G9" s="19">
        <v>209810918</v>
      </c>
      <c r="H9" s="20">
        <v>209810918</v>
      </c>
      <c r="I9" s="22">
        <v>204408709</v>
      </c>
      <c r="J9" s="23">
        <v>252396304</v>
      </c>
      <c r="K9" s="19">
        <v>259189130</v>
      </c>
      <c r="L9" s="20">
        <v>259607870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-9878867</v>
      </c>
      <c r="F10" s="21">
        <v>96382569</v>
      </c>
      <c r="G10" s="19">
        <v>135895366</v>
      </c>
      <c r="H10" s="20">
        <v>135895366</v>
      </c>
      <c r="I10" s="22">
        <v>100175944</v>
      </c>
      <c r="J10" s="23">
        <v>79249152</v>
      </c>
      <c r="K10" s="19">
        <v>53458043</v>
      </c>
      <c r="L10" s="20">
        <v>54669565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6000000</v>
      </c>
      <c r="G11" s="19">
        <v>6000000</v>
      </c>
      <c r="H11" s="20">
        <v>6000000</v>
      </c>
      <c r="I11" s="22">
        <v>9673171</v>
      </c>
      <c r="J11" s="23">
        <v>6000000</v>
      </c>
      <c r="K11" s="19">
        <v>6000000</v>
      </c>
      <c r="L11" s="20">
        <v>6000000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-951817077</v>
      </c>
      <c r="F14" s="21">
        <v>-2091928817</v>
      </c>
      <c r="G14" s="19">
        <v>-2107018954</v>
      </c>
      <c r="H14" s="20">
        <v>-2107018954</v>
      </c>
      <c r="I14" s="22">
        <v>-2416039888</v>
      </c>
      <c r="J14" s="23">
        <v>-2281496256</v>
      </c>
      <c r="K14" s="19">
        <v>-2430375735</v>
      </c>
      <c r="L14" s="20">
        <v>-2586371799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-99980863</v>
      </c>
      <c r="F15" s="21">
        <v>-180316454</v>
      </c>
      <c r="G15" s="19">
        <v>-180316454</v>
      </c>
      <c r="H15" s="20">
        <v>-180316454</v>
      </c>
      <c r="I15" s="22">
        <v>0</v>
      </c>
      <c r="J15" s="23">
        <v>-176521240</v>
      </c>
      <c r="K15" s="19">
        <v>-167160523</v>
      </c>
      <c r="L15" s="20">
        <v>-158991404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-18117842</v>
      </c>
      <c r="G16" s="19">
        <v>-16554394</v>
      </c>
      <c r="H16" s="20">
        <v>-16554394</v>
      </c>
      <c r="I16" s="22">
        <v>0</v>
      </c>
      <c r="J16" s="23">
        <v>-27160000</v>
      </c>
      <c r="K16" s="19">
        <v>-47160000</v>
      </c>
      <c r="L16" s="20">
        <v>-7160000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1449074264</v>
      </c>
      <c r="F17" s="29">
        <f t="shared" si="0"/>
        <v>213916263</v>
      </c>
      <c r="G17" s="27">
        <f t="shared" si="0"/>
        <v>251035115</v>
      </c>
      <c r="H17" s="30">
        <f t="shared" si="0"/>
        <v>251035115</v>
      </c>
      <c r="I17" s="29">
        <f t="shared" si="0"/>
        <v>1623445445</v>
      </c>
      <c r="J17" s="31">
        <f t="shared" si="0"/>
        <v>227037321</v>
      </c>
      <c r="K17" s="27">
        <f t="shared" si="0"/>
        <v>215967679</v>
      </c>
      <c r="L17" s="28">
        <f t="shared" si="0"/>
        <v>281699825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22571690</v>
      </c>
      <c r="G21" s="39">
        <v>22571690</v>
      </c>
      <c r="H21" s="40">
        <v>22571690</v>
      </c>
      <c r="I21" s="22">
        <v>0</v>
      </c>
      <c r="J21" s="41">
        <v>14238155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933993</v>
      </c>
      <c r="D23" s="19">
        <v>381236</v>
      </c>
      <c r="E23" s="20">
        <v>0</v>
      </c>
      <c r="F23" s="38">
        <v>-590606</v>
      </c>
      <c r="G23" s="39">
        <v>0</v>
      </c>
      <c r="H23" s="40">
        <v>0</v>
      </c>
      <c r="I23" s="22">
        <v>0</v>
      </c>
      <c r="J23" s="41">
        <v>566759</v>
      </c>
      <c r="K23" s="39">
        <v>13000</v>
      </c>
      <c r="L23" s="40">
        <v>10847</v>
      </c>
    </row>
    <row r="24" spans="1:12" ht="13.5" x14ac:dyDescent="0.25">
      <c r="A24" s="24" t="s">
        <v>38</v>
      </c>
      <c r="B24" s="18" t="s">
        <v>19</v>
      </c>
      <c r="C24" s="19">
        <v>3795</v>
      </c>
      <c r="D24" s="19">
        <v>42669</v>
      </c>
      <c r="E24" s="20">
        <v>0</v>
      </c>
      <c r="F24" s="21">
        <v>-44964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-124262988</v>
      </c>
      <c r="F26" s="21">
        <v>-128102569</v>
      </c>
      <c r="G26" s="19">
        <v>-169775302</v>
      </c>
      <c r="H26" s="20">
        <v>-169775302</v>
      </c>
      <c r="I26" s="22">
        <v>-149731257</v>
      </c>
      <c r="J26" s="23">
        <v>-130609152</v>
      </c>
      <c r="K26" s="19">
        <v>-112184860</v>
      </c>
      <c r="L26" s="20">
        <v>-104669565</v>
      </c>
    </row>
    <row r="27" spans="1:12" ht="13.5" x14ac:dyDescent="0.25">
      <c r="A27" s="25" t="s">
        <v>40</v>
      </c>
      <c r="B27" s="26" t="s">
        <v>19</v>
      </c>
      <c r="C27" s="27">
        <f>SUM(C21:C26)</f>
        <v>937788</v>
      </c>
      <c r="D27" s="27">
        <f t="shared" ref="D27:L27" si="1">SUM(D21:D26)</f>
        <v>423905</v>
      </c>
      <c r="E27" s="28">
        <f t="shared" si="1"/>
        <v>-124262988</v>
      </c>
      <c r="F27" s="29">
        <f t="shared" si="1"/>
        <v>-106166449</v>
      </c>
      <c r="G27" s="27">
        <f t="shared" si="1"/>
        <v>-147203612</v>
      </c>
      <c r="H27" s="28">
        <f t="shared" si="1"/>
        <v>-147203612</v>
      </c>
      <c r="I27" s="30">
        <f t="shared" si="1"/>
        <v>-149731257</v>
      </c>
      <c r="J27" s="31">
        <f t="shared" si="1"/>
        <v>-115804238</v>
      </c>
      <c r="K27" s="27">
        <f t="shared" si="1"/>
        <v>-112171860</v>
      </c>
      <c r="L27" s="28">
        <f t="shared" si="1"/>
        <v>-104658718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-18555870</v>
      </c>
      <c r="G35" s="19">
        <v>-18555870</v>
      </c>
      <c r="H35" s="20">
        <v>-18555870</v>
      </c>
      <c r="I35" s="22">
        <v>-26762</v>
      </c>
      <c r="J35" s="23">
        <v>-78688303</v>
      </c>
      <c r="K35" s="19">
        <v>-84460268</v>
      </c>
      <c r="L35" s="20">
        <v>-86000000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-18555870</v>
      </c>
      <c r="G36" s="27">
        <f t="shared" si="2"/>
        <v>-18555870</v>
      </c>
      <c r="H36" s="28">
        <f t="shared" si="2"/>
        <v>-18555870</v>
      </c>
      <c r="I36" s="30">
        <f t="shared" si="2"/>
        <v>-26762</v>
      </c>
      <c r="J36" s="31">
        <f t="shared" si="2"/>
        <v>-78688303</v>
      </c>
      <c r="K36" s="27">
        <f t="shared" si="2"/>
        <v>-84460268</v>
      </c>
      <c r="L36" s="28">
        <f t="shared" si="2"/>
        <v>-86000000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937788</v>
      </c>
      <c r="D38" s="33">
        <f t="shared" ref="D38:L38" si="3">+D17+D27+D36</f>
        <v>423905</v>
      </c>
      <c r="E38" s="34">
        <f t="shared" si="3"/>
        <v>1324811276</v>
      </c>
      <c r="F38" s="35">
        <f t="shared" si="3"/>
        <v>89193944</v>
      </c>
      <c r="G38" s="33">
        <f t="shared" si="3"/>
        <v>85275633</v>
      </c>
      <c r="H38" s="34">
        <f t="shared" si="3"/>
        <v>85275633</v>
      </c>
      <c r="I38" s="36">
        <f t="shared" si="3"/>
        <v>1473687426</v>
      </c>
      <c r="J38" s="37">
        <f t="shared" si="3"/>
        <v>32544780</v>
      </c>
      <c r="K38" s="33">
        <f t="shared" si="3"/>
        <v>19335551</v>
      </c>
      <c r="L38" s="34">
        <f t="shared" si="3"/>
        <v>91041107</v>
      </c>
    </row>
    <row r="39" spans="1:12" ht="13.5" x14ac:dyDescent="0.25">
      <c r="A39" s="24" t="s">
        <v>48</v>
      </c>
      <c r="B39" s="18" t="s">
        <v>49</v>
      </c>
      <c r="C39" s="33">
        <v>229099917</v>
      </c>
      <c r="D39" s="33">
        <v>65853589</v>
      </c>
      <c r="E39" s="34">
        <v>77752406</v>
      </c>
      <c r="F39" s="35">
        <v>195729081</v>
      </c>
      <c r="G39" s="33">
        <v>122798566</v>
      </c>
      <c r="H39" s="34">
        <v>122798566</v>
      </c>
      <c r="I39" s="36">
        <v>138741652</v>
      </c>
      <c r="J39" s="37">
        <v>246818976</v>
      </c>
      <c r="K39" s="33">
        <v>278796997</v>
      </c>
      <c r="L39" s="34">
        <v>298108703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230037705</v>
      </c>
      <c r="D40" s="45">
        <f t="shared" si="4"/>
        <v>66277494</v>
      </c>
      <c r="E40" s="46">
        <f t="shared" si="4"/>
        <v>1402563682</v>
      </c>
      <c r="F40" s="47">
        <f t="shared" si="4"/>
        <v>284923025</v>
      </c>
      <c r="G40" s="45">
        <f t="shared" si="4"/>
        <v>208074199</v>
      </c>
      <c r="H40" s="46">
        <f t="shared" si="4"/>
        <v>208074199</v>
      </c>
      <c r="I40" s="48">
        <v>1751633631</v>
      </c>
      <c r="J40" s="49">
        <f>+J38+J39</f>
        <v>279363756</v>
      </c>
      <c r="K40" s="45">
        <f>+K38+K39</f>
        <v>298132548</v>
      </c>
      <c r="L40" s="46">
        <f>+L38+L39</f>
        <v>389149810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2375</v>
      </c>
      <c r="D6" s="19">
        <v>-158205037</v>
      </c>
      <c r="E6" s="20">
        <v>1717894179</v>
      </c>
      <c r="F6" s="21">
        <v>406687246</v>
      </c>
      <c r="G6" s="19">
        <v>408174307</v>
      </c>
      <c r="H6" s="20">
        <v>408174307</v>
      </c>
      <c r="I6" s="22">
        <v>1452015209</v>
      </c>
      <c r="J6" s="23">
        <v>421433378</v>
      </c>
      <c r="K6" s="19">
        <v>446718392</v>
      </c>
      <c r="L6" s="20">
        <v>473520463</v>
      </c>
    </row>
    <row r="7" spans="1:12" ht="13.5" x14ac:dyDescent="0.25">
      <c r="A7" s="24" t="s">
        <v>22</v>
      </c>
      <c r="B7" s="18" t="s">
        <v>19</v>
      </c>
      <c r="C7" s="19">
        <v>14783</v>
      </c>
      <c r="D7" s="19">
        <v>158209700</v>
      </c>
      <c r="E7" s="20">
        <v>615174860</v>
      </c>
      <c r="F7" s="21">
        <v>1141264107</v>
      </c>
      <c r="G7" s="19">
        <v>1094895211</v>
      </c>
      <c r="H7" s="20">
        <v>1094895211</v>
      </c>
      <c r="I7" s="22">
        <v>733711381</v>
      </c>
      <c r="J7" s="23">
        <v>1339862172</v>
      </c>
      <c r="K7" s="19">
        <v>1434660769</v>
      </c>
      <c r="L7" s="20">
        <v>1538759602</v>
      </c>
    </row>
    <row r="8" spans="1:12" ht="13.5" x14ac:dyDescent="0.25">
      <c r="A8" s="24" t="s">
        <v>23</v>
      </c>
      <c r="B8" s="18" t="s">
        <v>19</v>
      </c>
      <c r="C8" s="19">
        <v>25515</v>
      </c>
      <c r="D8" s="19">
        <v>364589</v>
      </c>
      <c r="E8" s="20">
        <v>6325466</v>
      </c>
      <c r="F8" s="21">
        <v>84333823</v>
      </c>
      <c r="G8" s="19">
        <v>78587621</v>
      </c>
      <c r="H8" s="20">
        <v>78587621</v>
      </c>
      <c r="I8" s="22">
        <v>11621040</v>
      </c>
      <c r="J8" s="23">
        <v>354936511</v>
      </c>
      <c r="K8" s="19">
        <v>374365674</v>
      </c>
      <c r="L8" s="20">
        <v>394083063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70041130</v>
      </c>
      <c r="F9" s="21">
        <v>250763999</v>
      </c>
      <c r="G9" s="19">
        <v>240206132</v>
      </c>
      <c r="H9" s="20">
        <v>240206132</v>
      </c>
      <c r="I9" s="22">
        <v>4199000</v>
      </c>
      <c r="J9" s="23">
        <v>241730351</v>
      </c>
      <c r="K9" s="19">
        <v>241922700</v>
      </c>
      <c r="L9" s="20">
        <v>264500050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5000000</v>
      </c>
      <c r="F10" s="21">
        <v>58541000</v>
      </c>
      <c r="G10" s="19">
        <v>80588353</v>
      </c>
      <c r="H10" s="20">
        <v>80588353</v>
      </c>
      <c r="I10" s="22">
        <v>40179000</v>
      </c>
      <c r="J10" s="23">
        <v>124899650</v>
      </c>
      <c r="K10" s="19">
        <v>114371300</v>
      </c>
      <c r="L10" s="20">
        <v>99529950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37506150</v>
      </c>
      <c r="H11" s="20">
        <v>37506150</v>
      </c>
      <c r="I11" s="22">
        <v>0</v>
      </c>
      <c r="J11" s="23">
        <v>20397326</v>
      </c>
      <c r="K11" s="19">
        <v>21213219</v>
      </c>
      <c r="L11" s="20">
        <v>22061749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-2098549</v>
      </c>
      <c r="E14" s="20">
        <v>34832</v>
      </c>
      <c r="F14" s="21">
        <v>-1648928580</v>
      </c>
      <c r="G14" s="19">
        <v>-1615103292</v>
      </c>
      <c r="H14" s="20">
        <v>-1615103292</v>
      </c>
      <c r="I14" s="22">
        <v>-575667063</v>
      </c>
      <c r="J14" s="23">
        <v>-2073904250</v>
      </c>
      <c r="K14" s="19">
        <v>-2168948640</v>
      </c>
      <c r="L14" s="20">
        <v>-2317191116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-66796308</v>
      </c>
      <c r="K15" s="19">
        <v>-79332106</v>
      </c>
      <c r="L15" s="20">
        <v>-82825121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-6370971</v>
      </c>
      <c r="H16" s="20">
        <v>-6370971</v>
      </c>
      <c r="I16" s="22">
        <v>-1800000</v>
      </c>
      <c r="J16" s="23">
        <v>-14355296</v>
      </c>
      <c r="K16" s="19">
        <v>-14955508</v>
      </c>
      <c r="L16" s="20">
        <v>-15584898</v>
      </c>
    </row>
    <row r="17" spans="1:12" ht="13.5" x14ac:dyDescent="0.25">
      <c r="A17" s="25" t="s">
        <v>33</v>
      </c>
      <c r="B17" s="26" t="s">
        <v>19</v>
      </c>
      <c r="C17" s="27">
        <f>SUM(C6:C16)</f>
        <v>42673</v>
      </c>
      <c r="D17" s="27">
        <f t="shared" ref="D17:L17" si="0">SUM(D6:D16)</f>
        <v>-1729297</v>
      </c>
      <c r="E17" s="28">
        <f t="shared" si="0"/>
        <v>2414470467</v>
      </c>
      <c r="F17" s="29">
        <f t="shared" si="0"/>
        <v>292661595</v>
      </c>
      <c r="G17" s="27">
        <f t="shared" si="0"/>
        <v>318483511</v>
      </c>
      <c r="H17" s="30">
        <f t="shared" si="0"/>
        <v>318483511</v>
      </c>
      <c r="I17" s="29">
        <f t="shared" si="0"/>
        <v>1664258567</v>
      </c>
      <c r="J17" s="31">
        <f t="shared" si="0"/>
        <v>348203534</v>
      </c>
      <c r="K17" s="27">
        <f t="shared" si="0"/>
        <v>370015800</v>
      </c>
      <c r="L17" s="28">
        <f t="shared" si="0"/>
        <v>376853742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3181</v>
      </c>
      <c r="D23" s="19">
        <v>-6397841</v>
      </c>
      <c r="E23" s="20">
        <v>0</v>
      </c>
      <c r="F23" s="38">
        <v>3432471</v>
      </c>
      <c r="G23" s="39">
        <v>41876</v>
      </c>
      <c r="H23" s="40">
        <v>41876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-1932497</v>
      </c>
      <c r="D26" s="19">
        <v>73969551</v>
      </c>
      <c r="E26" s="20">
        <v>3010380</v>
      </c>
      <c r="F26" s="21">
        <v>-406053915</v>
      </c>
      <c r="G26" s="19">
        <v>-403507635</v>
      </c>
      <c r="H26" s="20">
        <v>-403507635</v>
      </c>
      <c r="I26" s="22">
        <v>-242585216</v>
      </c>
      <c r="J26" s="23">
        <v>-409273204</v>
      </c>
      <c r="K26" s="19">
        <v>-427269405</v>
      </c>
      <c r="L26" s="20">
        <v>-440003435</v>
      </c>
    </row>
    <row r="27" spans="1:12" ht="13.5" x14ac:dyDescent="0.25">
      <c r="A27" s="25" t="s">
        <v>40</v>
      </c>
      <c r="B27" s="26" t="s">
        <v>19</v>
      </c>
      <c r="C27" s="27">
        <f>SUM(C21:C26)</f>
        <v>-1929316</v>
      </c>
      <c r="D27" s="27">
        <f t="shared" ref="D27:L27" si="1">SUM(D21:D26)</f>
        <v>67571710</v>
      </c>
      <c r="E27" s="28">
        <f t="shared" si="1"/>
        <v>3010380</v>
      </c>
      <c r="F27" s="29">
        <f t="shared" si="1"/>
        <v>-402621444</v>
      </c>
      <c r="G27" s="27">
        <f t="shared" si="1"/>
        <v>-403465759</v>
      </c>
      <c r="H27" s="28">
        <f t="shared" si="1"/>
        <v>-403465759</v>
      </c>
      <c r="I27" s="30">
        <f t="shared" si="1"/>
        <v>-242585216</v>
      </c>
      <c r="J27" s="31">
        <f t="shared" si="1"/>
        <v>-409273204</v>
      </c>
      <c r="K27" s="27">
        <f t="shared" si="1"/>
        <v>-427269405</v>
      </c>
      <c r="L27" s="28">
        <f t="shared" si="1"/>
        <v>-440003435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143537476</v>
      </c>
      <c r="H32" s="20">
        <v>143537476</v>
      </c>
      <c r="I32" s="22">
        <v>144000000</v>
      </c>
      <c r="J32" s="23">
        <v>140000000</v>
      </c>
      <c r="K32" s="19">
        <v>160000000</v>
      </c>
      <c r="L32" s="20">
        <v>141000000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-34223894</v>
      </c>
      <c r="H35" s="20">
        <v>-34223894</v>
      </c>
      <c r="I35" s="22">
        <v>-34220526</v>
      </c>
      <c r="J35" s="23">
        <v>-47117209</v>
      </c>
      <c r="K35" s="19">
        <v>-47117209</v>
      </c>
      <c r="L35" s="20">
        <v>-47117209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109313582</v>
      </c>
      <c r="H36" s="28">
        <f t="shared" si="2"/>
        <v>109313582</v>
      </c>
      <c r="I36" s="30">
        <f t="shared" si="2"/>
        <v>109779474</v>
      </c>
      <c r="J36" s="31">
        <f t="shared" si="2"/>
        <v>92882791</v>
      </c>
      <c r="K36" s="27">
        <f t="shared" si="2"/>
        <v>112882791</v>
      </c>
      <c r="L36" s="28">
        <f t="shared" si="2"/>
        <v>93882791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-1886643</v>
      </c>
      <c r="D38" s="33">
        <f t="shared" ref="D38:L38" si="3">+D17+D27+D36</f>
        <v>65842413</v>
      </c>
      <c r="E38" s="34">
        <f t="shared" si="3"/>
        <v>2417480847</v>
      </c>
      <c r="F38" s="35">
        <f t="shared" si="3"/>
        <v>-109959849</v>
      </c>
      <c r="G38" s="33">
        <f t="shared" si="3"/>
        <v>24331334</v>
      </c>
      <c r="H38" s="34">
        <f t="shared" si="3"/>
        <v>24331334</v>
      </c>
      <c r="I38" s="36">
        <f t="shared" si="3"/>
        <v>1531452825</v>
      </c>
      <c r="J38" s="37">
        <f t="shared" si="3"/>
        <v>31813121</v>
      </c>
      <c r="K38" s="33">
        <f t="shared" si="3"/>
        <v>55629186</v>
      </c>
      <c r="L38" s="34">
        <f t="shared" si="3"/>
        <v>30733098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654492573</v>
      </c>
      <c r="E39" s="34">
        <v>415071563</v>
      </c>
      <c r="F39" s="35">
        <v>415242402</v>
      </c>
      <c r="G39" s="33">
        <v>334083390</v>
      </c>
      <c r="H39" s="34">
        <v>334083390</v>
      </c>
      <c r="I39" s="36">
        <v>0</v>
      </c>
      <c r="J39" s="37">
        <v>217694920</v>
      </c>
      <c r="K39" s="33">
        <v>253508041</v>
      </c>
      <c r="L39" s="34">
        <v>307137227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-1886643</v>
      </c>
      <c r="D40" s="45">
        <f t="shared" si="4"/>
        <v>720334986</v>
      </c>
      <c r="E40" s="46">
        <f t="shared" si="4"/>
        <v>2832552410</v>
      </c>
      <c r="F40" s="47">
        <f t="shared" si="4"/>
        <v>305282553</v>
      </c>
      <c r="G40" s="45">
        <f t="shared" si="4"/>
        <v>358414724</v>
      </c>
      <c r="H40" s="46">
        <f t="shared" si="4"/>
        <v>358414724</v>
      </c>
      <c r="I40" s="48">
        <v>2205250990</v>
      </c>
      <c r="J40" s="49">
        <f>+J38+J39</f>
        <v>249508041</v>
      </c>
      <c r="K40" s="45">
        <f>+K38+K39</f>
        <v>309137227</v>
      </c>
      <c r="L40" s="46">
        <f>+L38+L39</f>
        <v>337870325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3344469302</v>
      </c>
      <c r="D6" s="19">
        <v>3416157307</v>
      </c>
      <c r="E6" s="20">
        <v>3226123367</v>
      </c>
      <c r="F6" s="21">
        <v>420938298</v>
      </c>
      <c r="G6" s="19">
        <v>426701298</v>
      </c>
      <c r="H6" s="20">
        <v>426701298</v>
      </c>
      <c r="I6" s="22">
        <v>3533185600</v>
      </c>
      <c r="J6" s="23">
        <v>357369520</v>
      </c>
      <c r="K6" s="19">
        <v>385939371</v>
      </c>
      <c r="L6" s="20">
        <v>416792573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502693566</v>
      </c>
      <c r="F7" s="21">
        <v>1267058600</v>
      </c>
      <c r="G7" s="19">
        <v>1267649600</v>
      </c>
      <c r="H7" s="20">
        <v>1267649600</v>
      </c>
      <c r="I7" s="22">
        <v>193307881</v>
      </c>
      <c r="J7" s="23">
        <v>1515000138</v>
      </c>
      <c r="K7" s="19">
        <v>1581478065</v>
      </c>
      <c r="L7" s="20">
        <v>1550321725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92</v>
      </c>
      <c r="E8" s="20">
        <v>82833555</v>
      </c>
      <c r="F8" s="21">
        <v>86664253</v>
      </c>
      <c r="G8" s="19">
        <v>50304831</v>
      </c>
      <c r="H8" s="20">
        <v>50304831</v>
      </c>
      <c r="I8" s="22">
        <v>49325298</v>
      </c>
      <c r="J8" s="23">
        <v>367104935</v>
      </c>
      <c r="K8" s="19">
        <v>405568952</v>
      </c>
      <c r="L8" s="20">
        <v>425885408</v>
      </c>
    </row>
    <row r="9" spans="1:12" ht="13.5" x14ac:dyDescent="0.25">
      <c r="A9" s="24" t="s">
        <v>24</v>
      </c>
      <c r="B9" s="18" t="s">
        <v>25</v>
      </c>
      <c r="C9" s="19">
        <v>16207</v>
      </c>
      <c r="D9" s="19">
        <v>14707</v>
      </c>
      <c r="E9" s="20">
        <v>100295287</v>
      </c>
      <c r="F9" s="21">
        <v>613642426</v>
      </c>
      <c r="G9" s="19">
        <v>662676717</v>
      </c>
      <c r="H9" s="20">
        <v>662676717</v>
      </c>
      <c r="I9" s="22">
        <v>121042430</v>
      </c>
      <c r="J9" s="23">
        <v>561937541</v>
      </c>
      <c r="K9" s="19">
        <v>590778020</v>
      </c>
      <c r="L9" s="20">
        <v>584969290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89097574</v>
      </c>
      <c r="G10" s="19">
        <v>186919548</v>
      </c>
      <c r="H10" s="20">
        <v>186919548</v>
      </c>
      <c r="I10" s="22">
        <v>0</v>
      </c>
      <c r="J10" s="23">
        <v>361568959</v>
      </c>
      <c r="K10" s="19">
        <v>582349318</v>
      </c>
      <c r="L10" s="20">
        <v>345927000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-233802603</v>
      </c>
      <c r="D14" s="19">
        <v>-140424705</v>
      </c>
      <c r="E14" s="20">
        <v>-323964900</v>
      </c>
      <c r="F14" s="21">
        <v>-1949126975</v>
      </c>
      <c r="G14" s="19">
        <v>-1949126975</v>
      </c>
      <c r="H14" s="20">
        <v>-1949126975</v>
      </c>
      <c r="I14" s="22">
        <v>-608857185</v>
      </c>
      <c r="J14" s="23">
        <v>-2741454665</v>
      </c>
      <c r="K14" s="19">
        <v>-2908960303</v>
      </c>
      <c r="L14" s="20">
        <v>-3048652244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-40950003</v>
      </c>
      <c r="K15" s="19">
        <v>-46306514</v>
      </c>
      <c r="L15" s="20">
        <v>-63580487</v>
      </c>
    </row>
    <row r="16" spans="1:12" ht="13.5" x14ac:dyDescent="0.25">
      <c r="A16" s="24" t="s">
        <v>32</v>
      </c>
      <c r="B16" s="18" t="s">
        <v>25</v>
      </c>
      <c r="C16" s="19">
        <v>-5155031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3105527875</v>
      </c>
      <c r="D17" s="27">
        <f t="shared" ref="D17:L17" si="0">SUM(D6:D16)</f>
        <v>3275747401</v>
      </c>
      <c r="E17" s="28">
        <f t="shared" si="0"/>
        <v>3587980875</v>
      </c>
      <c r="F17" s="29">
        <f t="shared" si="0"/>
        <v>528274176</v>
      </c>
      <c r="G17" s="27">
        <f t="shared" si="0"/>
        <v>645125019</v>
      </c>
      <c r="H17" s="30">
        <f t="shared" si="0"/>
        <v>645125019</v>
      </c>
      <c r="I17" s="29">
        <f t="shared" si="0"/>
        <v>3288004024</v>
      </c>
      <c r="J17" s="31">
        <f t="shared" si="0"/>
        <v>380576425</v>
      </c>
      <c r="K17" s="27">
        <f t="shared" si="0"/>
        <v>590846909</v>
      </c>
      <c r="L17" s="28">
        <f t="shared" si="0"/>
        <v>211663265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1012</v>
      </c>
      <c r="J21" s="41">
        <v>6100000</v>
      </c>
      <c r="K21" s="39">
        <v>6100000</v>
      </c>
      <c r="L21" s="40">
        <v>6100000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1221600</v>
      </c>
      <c r="D23" s="19">
        <v>-397681</v>
      </c>
      <c r="E23" s="20">
        <v>0</v>
      </c>
      <c r="F23" s="38">
        <v>-36387460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223286879</v>
      </c>
      <c r="D26" s="19">
        <v>91098246</v>
      </c>
      <c r="E26" s="20">
        <v>1021291</v>
      </c>
      <c r="F26" s="21">
        <v>-367797246</v>
      </c>
      <c r="G26" s="19">
        <v>-463450356</v>
      </c>
      <c r="H26" s="20">
        <v>-463450356</v>
      </c>
      <c r="I26" s="22">
        <v>0</v>
      </c>
      <c r="J26" s="23">
        <v>-787983236</v>
      </c>
      <c r="K26" s="19">
        <v>-943981762</v>
      </c>
      <c r="L26" s="20">
        <v>-747286003</v>
      </c>
    </row>
    <row r="27" spans="1:12" ht="13.5" x14ac:dyDescent="0.25">
      <c r="A27" s="25" t="s">
        <v>40</v>
      </c>
      <c r="B27" s="26" t="s">
        <v>19</v>
      </c>
      <c r="C27" s="27">
        <f>SUM(C21:C26)</f>
        <v>224508479</v>
      </c>
      <c r="D27" s="27">
        <f t="shared" ref="D27:L27" si="1">SUM(D21:D26)</f>
        <v>90700565</v>
      </c>
      <c r="E27" s="28">
        <f t="shared" si="1"/>
        <v>1021291</v>
      </c>
      <c r="F27" s="29">
        <f t="shared" si="1"/>
        <v>-404184706</v>
      </c>
      <c r="G27" s="27">
        <f t="shared" si="1"/>
        <v>-463450356</v>
      </c>
      <c r="H27" s="28">
        <f t="shared" si="1"/>
        <v>-463450356</v>
      </c>
      <c r="I27" s="30">
        <f t="shared" si="1"/>
        <v>1012</v>
      </c>
      <c r="J27" s="31">
        <f t="shared" si="1"/>
        <v>-781883236</v>
      </c>
      <c r="K27" s="27">
        <f t="shared" si="1"/>
        <v>-937881762</v>
      </c>
      <c r="L27" s="28">
        <f t="shared" si="1"/>
        <v>-741186003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199000000</v>
      </c>
      <c r="G32" s="19">
        <v>199000000</v>
      </c>
      <c r="H32" s="20">
        <v>199000000</v>
      </c>
      <c r="I32" s="22">
        <v>25905</v>
      </c>
      <c r="J32" s="23">
        <v>304377500</v>
      </c>
      <c r="K32" s="19">
        <v>298672218</v>
      </c>
      <c r="L32" s="20">
        <v>291350000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-784791</v>
      </c>
      <c r="E33" s="20">
        <v>-725800</v>
      </c>
      <c r="F33" s="21">
        <v>0</v>
      </c>
      <c r="G33" s="39">
        <v>0</v>
      </c>
      <c r="H33" s="40">
        <v>0</v>
      </c>
      <c r="I33" s="42">
        <v>-436900</v>
      </c>
      <c r="J33" s="23">
        <v>-15000000</v>
      </c>
      <c r="K33" s="19">
        <v>-4500000</v>
      </c>
      <c r="L33" s="20">
        <v>-4000000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-20387444</v>
      </c>
      <c r="D35" s="19">
        <v>-38382659</v>
      </c>
      <c r="E35" s="20">
        <v>-40750681</v>
      </c>
      <c r="F35" s="21">
        <v>-45707894</v>
      </c>
      <c r="G35" s="19">
        <v>-45707894</v>
      </c>
      <c r="H35" s="20">
        <v>-45707894</v>
      </c>
      <c r="I35" s="22">
        <v>-39234875</v>
      </c>
      <c r="J35" s="23">
        <v>-66150545</v>
      </c>
      <c r="K35" s="19">
        <v>-83145281</v>
      </c>
      <c r="L35" s="20">
        <v>-92565321</v>
      </c>
    </row>
    <row r="36" spans="1:12" ht="13.5" x14ac:dyDescent="0.25">
      <c r="A36" s="25" t="s">
        <v>46</v>
      </c>
      <c r="B36" s="26" t="s">
        <v>19</v>
      </c>
      <c r="C36" s="27">
        <f>SUM(C31:C35)</f>
        <v>-20387444</v>
      </c>
      <c r="D36" s="27">
        <f t="shared" ref="D36:L36" si="2">SUM(D31:D35)</f>
        <v>-39167450</v>
      </c>
      <c r="E36" s="28">
        <f t="shared" si="2"/>
        <v>-41476481</v>
      </c>
      <c r="F36" s="29">
        <f t="shared" si="2"/>
        <v>153292106</v>
      </c>
      <c r="G36" s="27">
        <f t="shared" si="2"/>
        <v>153292106</v>
      </c>
      <c r="H36" s="28">
        <f t="shared" si="2"/>
        <v>153292106</v>
      </c>
      <c r="I36" s="30">
        <f t="shared" si="2"/>
        <v>-39645870</v>
      </c>
      <c r="J36" s="31">
        <f t="shared" si="2"/>
        <v>223226955</v>
      </c>
      <c r="K36" s="27">
        <f t="shared" si="2"/>
        <v>211026937</v>
      </c>
      <c r="L36" s="28">
        <f t="shared" si="2"/>
        <v>194784679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3309648910</v>
      </c>
      <c r="D38" s="33">
        <f t="shared" ref="D38:L38" si="3">+D17+D27+D36</f>
        <v>3327280516</v>
      </c>
      <c r="E38" s="34">
        <f t="shared" si="3"/>
        <v>3547525685</v>
      </c>
      <c r="F38" s="35">
        <f t="shared" si="3"/>
        <v>277381576</v>
      </c>
      <c r="G38" s="33">
        <f t="shared" si="3"/>
        <v>334966769</v>
      </c>
      <c r="H38" s="34">
        <f t="shared" si="3"/>
        <v>334966769</v>
      </c>
      <c r="I38" s="36">
        <f t="shared" si="3"/>
        <v>3248359166</v>
      </c>
      <c r="J38" s="37">
        <f t="shared" si="3"/>
        <v>-178079856</v>
      </c>
      <c r="K38" s="33">
        <f t="shared" si="3"/>
        <v>-136007916</v>
      </c>
      <c r="L38" s="34">
        <f t="shared" si="3"/>
        <v>-334738059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785985613</v>
      </c>
      <c r="G39" s="33">
        <v>785985613</v>
      </c>
      <c r="H39" s="34">
        <v>785985613</v>
      </c>
      <c r="I39" s="36">
        <v>0</v>
      </c>
      <c r="J39" s="37">
        <v>1177726637</v>
      </c>
      <c r="K39" s="33">
        <v>1078306984</v>
      </c>
      <c r="L39" s="34">
        <v>1016640613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3309648910</v>
      </c>
      <c r="D40" s="45">
        <f t="shared" si="4"/>
        <v>3327280516</v>
      </c>
      <c r="E40" s="46">
        <f t="shared" si="4"/>
        <v>3547525685</v>
      </c>
      <c r="F40" s="47">
        <f t="shared" si="4"/>
        <v>1063367189</v>
      </c>
      <c r="G40" s="45">
        <f t="shared" si="4"/>
        <v>1120952382</v>
      </c>
      <c r="H40" s="46">
        <f t="shared" si="4"/>
        <v>1120952382</v>
      </c>
      <c r="I40" s="48">
        <v>3248441918</v>
      </c>
      <c r="J40" s="49">
        <f>+J38+J39</f>
        <v>999646781</v>
      </c>
      <c r="K40" s="45">
        <f>+K38+K39</f>
        <v>942299068</v>
      </c>
      <c r="L40" s="46">
        <f>+L38+L39</f>
        <v>681902554</v>
      </c>
    </row>
    <row r="41" spans="1:12" ht="13.5" x14ac:dyDescent="0.25">
      <c r="A41" s="50" t="s">
        <v>70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72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38193AC-3A7E-4384-A343-2E26AB98D96C}"/>
</file>

<file path=customXml/itemProps2.xml><?xml version="1.0" encoding="utf-8"?>
<ds:datastoreItem xmlns:ds="http://schemas.openxmlformats.org/officeDocument/2006/customXml" ds:itemID="{CDD744D4-B8E0-4827-A99D-06F4A247A516}"/>
</file>

<file path=customXml/itemProps3.xml><?xml version="1.0" encoding="utf-8"?>
<ds:datastoreItem xmlns:ds="http://schemas.openxmlformats.org/officeDocument/2006/customXml" ds:itemID="{D9CB7F73-3D7A-4BD4-BF50-EF97302545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2022-09-29T07:25:09Z</dcterms:created>
  <dcterms:modified xsi:type="dcterms:W3CDTF">2022-09-29T07:25:56Z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2022-09-29T07:25:55Z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ed509800-a29b-488d-a500-9bb63de8e42d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